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T:\DA\2025 SETOR - COMPRAS E LICITAÇÕES\2025 LICITAÇÕES\2025 - Licitações\Licitações - 3 TRAMITAÇÃO\PE 9000x.2025 - 0180 - Vigilancia Armada Sede\Planilhas e cálculos\"/>
    </mc:Choice>
  </mc:AlternateContent>
  <xr:revisionPtr revIDLastSave="0" documentId="13_ncr:1_{EA45F13A-67AB-427B-8E63-BEA521234169}" xr6:coauthVersionLast="47" xr6:coauthVersionMax="47" xr10:uidLastSave="{00000000-0000-0000-0000-000000000000}"/>
  <bookViews>
    <workbookView xWindow="-120" yWindow="-120" windowWidth="20730" windowHeight="11160" tabRatio="753" xr2:uid="{00000000-000D-0000-FFFF-FFFF00000000}"/>
  </bookViews>
  <sheets>
    <sheet name="INSERÇÃO-DE-DADOS" sheetId="11" r:id="rId1"/>
    <sheet name="DADOS-ESTATISTICOS" sheetId="14" r:id="rId2"/>
    <sheet name="ENCARGOS-SOCIAIS-E-TRABALHISTAS" sheetId="12" r:id="rId3"/>
    <sheet name="POSTO 12x36 HORAS - DIURNO" sheetId="2" r:id="rId4"/>
    <sheet name="POSTO 12x36 HORAS - NOTURNO" sheetId="7" r:id="rId5"/>
    <sheet name="QUADRO-RESUMO" sheetId="10" r:id="rId6"/>
    <sheet name="UNIFORMES E EQUIP " sheetId="15" r:id="rId7"/>
    <sheet name="Pesquisa de preços (2)" sheetId="17" r:id="rId8"/>
    <sheet name="LIMITES-SEGES" sheetId="13" state="hidden" r:id="rId9"/>
  </sheets>
  <externalReferences>
    <externalReference r:id="rId10"/>
    <externalReference r:id="rId11"/>
  </externalReferences>
  <definedNames>
    <definedName name="_xlnm._FilterDatabase" localSheetId="0" hidden="1">'INSERÇÃO-DE-DADOS'!$A$1:$F$85</definedName>
    <definedName name="ACORDO_COLETIVO" localSheetId="6">'[1]INSERÇÃO-DE-DADOS'!$F$14</definedName>
    <definedName name="ACORDO_COLETIVO">'INSERÇÃO-DE-DADOS'!$F$14</definedName>
    <definedName name="ADESAO_AO_PAT">'INSERÇÃO-DE-DADOS'!$E$50</definedName>
    <definedName name="AL_1_A_SAL_BASE_12X36_DIU" localSheetId="6">'[1]POSTO 12x36 HORAS - DIURNO '!$F$24</definedName>
    <definedName name="AL_1_A_SAL_BASE_12X36_DIU">'POSTO 12x36 HORAS - DIURNO'!$F$24</definedName>
    <definedName name="AL_1_A_SAL_BASE_12X36_NOT" localSheetId="6">'[1]POSTO 12x36 HORAS - NOTURNO'!$F$22</definedName>
    <definedName name="AL_1_A_SAL_BASE_12X36_NOT">'POSTO 12x36 HORAS - NOTURNO'!$F$22</definedName>
    <definedName name="AL_1_A_SAL_BASE_44H">#REF!</definedName>
    <definedName name="AL_1_B_ADIC_PERIC_12X36_DIU">'POSTO 12x36 HORAS - DIURNO'!$F$25</definedName>
    <definedName name="AL_1_B_ADIC_PERIC_12X36_NOT" localSheetId="6">'[1]POSTO 12x36 HORAS - NOTURNO'!$F$23</definedName>
    <definedName name="AL_1_B_ADIC_PERIC_12X36_NOT">'POSTO 12x36 HORAS - NOTURNO'!$F$23</definedName>
    <definedName name="AL_1_B_ADIC_PERIC_44H">#REF!</definedName>
    <definedName name="AL_1_C_ADIC_NOT_12X36_NOT">'POSTO 12x36 HORAS - NOTURNO'!$F$24</definedName>
    <definedName name="AL_1_D_ADIC_NOT_RED_12X36_NOT">'POSTO 12x36 HORAS - NOTURNO'!$F$25</definedName>
    <definedName name="AL_1_E_OUTROS_REM_12X36_NOT" localSheetId="6">'[1]POSTO 12x36 HORAS - NOTURNO'!#REF!</definedName>
    <definedName name="AL_1_E_OUTROS_REM_12X36_NOT">'[2]POSTO 12x36 HORAS - NOTURNO'!#REF!</definedName>
    <definedName name="AL_2_1_A_DEC_TERC_12X36_DIU">'POSTO 12x36 HORAS - DIURNO'!$F$33</definedName>
    <definedName name="AL_2_1_A_DEC_TERC_12X36_NOT">'POSTO 12x36 HORAS - NOTURNO'!$F$33</definedName>
    <definedName name="AL_2_1_B_ADIC_FERIAS_12X36_DIU">'POSTO 12x36 HORAS - DIURNO'!$F$34</definedName>
    <definedName name="AL_2_1_B_ADIC_FERIAS_12X36_NOT">'POSTO 12x36 HORAS - NOTURNO'!$F$34</definedName>
    <definedName name="AL_2_2_FGTS_12X36_DIU" localSheetId="6">'[1]POSTO 12x36 HORAS - DIURNO '!$F$45</definedName>
    <definedName name="AL_2_2_FGTS_12X36_DIU">'POSTO 12x36 HORAS - DIURNO'!$F$45</definedName>
    <definedName name="AL_2_2_FGTS_12X36_NOT" localSheetId="6">'[1]POSTO 12x36 HORAS - NOTURNO'!$F$45</definedName>
    <definedName name="AL_2_2_FGTS_12X36_NOT">'POSTO 12x36 HORAS - NOTURNO'!$F$45</definedName>
    <definedName name="AL_2_2_FGTS_44H" localSheetId="6">'[1]POSTO 44 HORAS'!$F$46</definedName>
    <definedName name="AL_2_2_FGTS_44H">#REF!</definedName>
    <definedName name="AL_2_3_A_TRANSP_12X36_DIU">'POSTO 12x36 HORAS - DIURNO'!$F$49</definedName>
    <definedName name="AL_2_3_A_TRANSP_12X36_NOT">'POSTO 12x36 HORAS - NOTURNO'!$F$49</definedName>
    <definedName name="AL_2_3_A_TRANSP_44H">#REF!</definedName>
    <definedName name="AL_2_3_B_AUX_ALIMENT_12X36_DIU">'POSTO 12x36 HORAS - DIURNO'!$F$50</definedName>
    <definedName name="AL_2_3_B_AUX_ALIMENT_12X36_NOT">'POSTO 12x36 HORAS - NOTURNO'!$F$50</definedName>
    <definedName name="AL_2_3_B_AUX_ALIMENT_44H">#REF!</definedName>
    <definedName name="AL_2_3_C_OUTROS_BENEF_12X36_DIU">'POSTO 12x36 HORAS - DIURNO'!$F$53</definedName>
    <definedName name="AL_2_3_C_OUTROS_BENEF_12X36_NOT" localSheetId="6">'[1]POSTO 12x36 HORAS - NOTURNO'!#REF!</definedName>
    <definedName name="AL_2_3_C_OUTROS_BENEF_12X36_NOT">'[2]POSTO 12x36 HORAS - NOTURNO'!#REF!</definedName>
    <definedName name="AL_2_A_ATE_2_G_GPS_12X36_NOT">'POSTO 12x36 HORAS - NOTURNO'!$F$38:$F$44</definedName>
    <definedName name="AL_6_A_CUSTOS_INDIRETOS_12X36_DIU" localSheetId="6">'[1]POSTO 12x36 HORAS - DIURNO '!$F$87</definedName>
    <definedName name="AL_6_A_CUSTOS_INDIRETOS_12X36_DIU">'POSTO 12x36 HORAS - DIURNO'!$F$94</definedName>
    <definedName name="AL_6_A_CUSTOS_INDIRETOS_12X36_NOT" localSheetId="6">'[1]POSTO 12x36 HORAS - NOTURNO'!$F$87</definedName>
    <definedName name="AL_6_A_CUSTOS_INDIRETOS_12X36_NOT">'POSTO 12x36 HORAS - NOTURNO'!$F$93</definedName>
    <definedName name="AL_6_A_CUSTOS_INDIRETOS_44H" localSheetId="6">'[1]POSTO 44 HORAS'!$F$90</definedName>
    <definedName name="AL_6_A_CUSTOS_INDIRETOS_44H">#REF!</definedName>
    <definedName name="AL_6_B_LUCRO_12X36_DIU" localSheetId="6">'[1]POSTO 12x36 HORAS - DIURNO '!$F$88</definedName>
    <definedName name="AL_6_B_LUCRO_12X36_DIU">'POSTO 12x36 HORAS - DIURNO'!$F$95</definedName>
    <definedName name="AL_6_B_LUCRO_12X36_NOT" localSheetId="6">'[1]POSTO 12x36 HORAS - NOTURNO'!$F$88</definedName>
    <definedName name="AL_6_B_LUCRO_12X36_NOT">'POSTO 12x36 HORAS - NOTURNO'!$F$94</definedName>
    <definedName name="AL_6_B_LUCRO_44H" localSheetId="6">'[1]POSTO 44 HORAS'!$F$91</definedName>
    <definedName name="AL_6_B_LUCRO_44H">#REF!</definedName>
    <definedName name="AL_6_C_1_PIS_12X36_DIU">'POSTO 12x36 HORAS - DIURNO'!$F$97</definedName>
    <definedName name="AL_6_C_1_PIS_12X36_NOT">'POSTO 12x36 HORAS - NOTURNO'!$F$96</definedName>
    <definedName name="AL_6_C_1_PIS_44H">#REF!</definedName>
    <definedName name="AL_6_C_2_COFINS_12X36_DIU">'POSTO 12x36 HORAS - DIURNO'!$F$98</definedName>
    <definedName name="AL_6_C_2_COFINS_12X36_NOT">'POSTO 12x36 HORAS - NOTURNO'!$F$97</definedName>
    <definedName name="AL_6_C_2_COFINS_44H">#REF!</definedName>
    <definedName name="AL_6_C_3_ISS_12X36_DIU">'POSTO 12x36 HORAS - DIURNO'!$F$99</definedName>
    <definedName name="AL_6_C_3_ISS_12X36_NOT">'POSTO 12x36 HORAS - NOTURNO'!$F$98</definedName>
    <definedName name="AL_6_C_3_ISS_44H">#REF!</definedName>
    <definedName name="AL_6_C_TRIBUTOS_12X36_DIU" localSheetId="6">'[1]POSTO 12x36 HORAS - DIURNO '!$F$89</definedName>
    <definedName name="AL_6_C_TRIBUTOS_12X36_DIU">'POSTO 12x36 HORAS - DIURNO'!$F$96</definedName>
    <definedName name="AL_6_C_TRIBUTOS_12X36_NOT" localSheetId="6">'[1]POSTO 12x36 HORAS - NOTURNO'!$F$89</definedName>
    <definedName name="AL_6_C_TRIBUTOS_12X36_NOT">'POSTO 12x36 HORAS - NOTURNO'!$F$95</definedName>
    <definedName name="AL_6_C_TRIBUTOS_44H" localSheetId="6">'[1]POSTO 44 HORAS'!$F$92</definedName>
    <definedName name="AL_6_C_TRIBUTOS_44H">#REF!</definedName>
    <definedName name="ALIMENTACAO_POR_DIA" localSheetId="6">'[1]INSERÇÃO-DE-DADOS'!$F$43</definedName>
    <definedName name="ALIMENTACAO_POR_DIA">'INSERÇÃO-DE-DADOS'!$F$49</definedName>
    <definedName name="_xlnm.Print_Area" localSheetId="7">'Pesquisa de preços (2)'!$A$1:$Q$13</definedName>
    <definedName name="CATEGORIA_PROFISSIONAL" localSheetId="6">'[1]INSERÇÃO-DE-DADOS'!$D$26</definedName>
    <definedName name="CATEGORIA_PROFISSIONAL">'INSERÇÃO-DE-DADOS'!$D$26</definedName>
    <definedName name="CBO" localSheetId="6">'[1]INSERÇÃO-DE-DADOS'!$D$25</definedName>
    <definedName name="CBO">'INSERÇÃO-DE-DADOS'!$D$25</definedName>
    <definedName name="DATA_APRESENTACAO_PROPOSTA" localSheetId="6">'[1]INSERÇÃO-DE-DADOS'!$F$11</definedName>
    <definedName name="DATA_APRESENTACAO_PROPOSTA">'INSERÇÃO-DE-DADOS'!$F$11</definedName>
    <definedName name="DATA_BASE_CATEGORIA" localSheetId="6">'[1]INSERÇÃO-DE-DADOS'!$F$27</definedName>
    <definedName name="DATA_BASE_CATEGORIA">'INSERÇÃO-DE-DADOS'!$F$27</definedName>
    <definedName name="DATA_DO_ORCAMENTO_ESTIMATIVO" localSheetId="6">'[1]INSERÇÃO-DE-DADOS'!$F$2</definedName>
    <definedName name="DATA_DO_ORCAMENTO_ESTIMATIVO">'INSERÇÃO-DE-DADOS'!$F$2</definedName>
    <definedName name="DATA_LICITACAO">'INSERÇÃO-DE-DADOS'!$D$8</definedName>
    <definedName name="DIAS_AUSENCIAS_LEGAIS" localSheetId="6">'[1]DADOS-ESTATISTICOS'!$F$29</definedName>
    <definedName name="DIAS_AUSENCIAS_LEGAIS">'DADOS-ESTATISTICOS'!$F$29</definedName>
    <definedName name="DIAS_LICENCA_MATERNIDADE" localSheetId="6">'[1]DADOS-ESTATISTICOS'!$F$35</definedName>
    <definedName name="DIAS_LICENCA_MATERNIDADE">'DADOS-ESTATISTICOS'!$F$35</definedName>
    <definedName name="DIAS_LICENCA_PATERNIDADE" localSheetId="6">'[1]DADOS-ESTATISTICOS'!$F$30</definedName>
    <definedName name="DIAS_LICENCA_PATERNIDADE">'DADOS-ESTATISTICOS'!$F$30</definedName>
    <definedName name="DIAS_NA_SEMANA" localSheetId="6">'[1]DADOS-ESTATISTICOS'!$F$5</definedName>
    <definedName name="DIAS_NA_SEMANA">'DADOS-ESTATISTICOS'!$F$5</definedName>
    <definedName name="DIAS_NO_ANO">'DADOS-ESTATISTICOS'!$F$6</definedName>
    <definedName name="DIAS_NO_MES" localSheetId="6">'[1]DADOS-ESTATISTICOS'!$F$24</definedName>
    <definedName name="DIAS_NO_MES">'DADOS-ESTATISTICOS'!$F$24</definedName>
    <definedName name="DIAS_PAGOS_EMPRESA_ACID_TRAB" localSheetId="6">'[1]DADOS-ESTATISTICOS'!$F$34</definedName>
    <definedName name="DIAS_PAGOS_EMPRESA_ACID_TRAB">'DADOS-ESTATISTICOS'!$F$34</definedName>
    <definedName name="DIAS_TRABALHADOS_NO_MES_12X36" localSheetId="6">'[1]DADOS-ESTATISTICOS'!$F$15</definedName>
    <definedName name="DIAS_TRABALHADOS_NO_MES_12X36">'DADOS-ESTATISTICOS'!$F$15</definedName>
    <definedName name="DIAS_UTEIS_TRABALHADOS_NO_MES_44HORAS" localSheetId="6">'[1]DADOS-ESTATISTICOS'!$F$16</definedName>
    <definedName name="DIAS_UTEIS_TRABALHADOS_NO_MES_44HORAS">'DADOS-ESTATISTICOS'!$F$16</definedName>
    <definedName name="DIVISOR_DE_HORAS" localSheetId="6">'[1]DADOS-ESTATISTICOS'!$F$4</definedName>
    <definedName name="DIVISOR_DE_HORAS">'DADOS-ESTATISTICOS'!$F$4</definedName>
    <definedName name="EMPREG_POR_POSTO_12X36_DIU" localSheetId="6">'[1]POSTO 12x36 HORAS - DIURNO '!$F$21</definedName>
    <definedName name="EMPREG_POR_POSTO_12X36_DIU">'POSTO 12x36 HORAS - DIURNO'!$F$21</definedName>
    <definedName name="EMPREG_POR_POSTO_12X36_NOT" localSheetId="6">'[1]POSTO 12x36 HORAS - NOTURNO'!$F$19</definedName>
    <definedName name="EMPREG_POR_POSTO_12X36_NOT">'POSTO 12x36 HORAS - NOTURNO'!$F$19</definedName>
    <definedName name="EMPREG_POR_POSTO_44H" localSheetId="6">'[1]POSTO 44 HORAS'!$F$21</definedName>
    <definedName name="EMPREG_POR_POSTO_44H">#REF!</definedName>
    <definedName name="EQUIPAMENTOS" localSheetId="6">'[1]INSERÇÃO-DE-DADOS'!$F$62</definedName>
    <definedName name="EQUIPAMENTOS">'INSERÇÃO-DE-DADOS'!$F$73</definedName>
    <definedName name="FAP">'INSERÇÃO-DE-DADOS'!$F$44</definedName>
    <definedName name="HORA_NORMAL" localSheetId="6">'[1]DADOS-ESTATISTICOS'!$F$9</definedName>
    <definedName name="HORA_NORMAL">'DADOS-ESTATISTICOS'!$F$9</definedName>
    <definedName name="HORA_NOTURNA" localSheetId="6">'[1]DADOS-ESTATISTICOS'!$F$10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 localSheetId="6">'[1]INSERÇÃO-DE-DADOS'!$D$12</definedName>
    <definedName name="LOCAL_DE_EXECUCAO">'INSERÇÃO-DE-DADOS'!$D$12</definedName>
    <definedName name="MATERIAIS" localSheetId="6">'[1]INSERÇÃO-DE-DADOS'!$F$61</definedName>
    <definedName name="MATERIAIS">'INSERÇÃO-DE-DADOS'!$F$72</definedName>
    <definedName name="MEDIA_ANUAL_DIAS_TRABALHO_MES" localSheetId="6">'[1]DADOS-ESTATISTICOS'!$F$7</definedName>
    <definedName name="MEDIA_ANUAL_DIAS_TRABALHO_MES">'DADOS-ESTATISTICOS'!$F$7</definedName>
    <definedName name="MESES_NO_ANO" localSheetId="6">'[1]DADOS-ESTATISTICOS'!$F$8</definedName>
    <definedName name="MESES_NO_ANO">'DADOS-ESTATISTICOS'!$F$8</definedName>
    <definedName name="MOD_1_REMUNERACAO_12X36_DIU" localSheetId="6">'[1]POSTO 12x36 HORAS - DIURNO '!$F$29</definedName>
    <definedName name="MOD_1_REMUNERACAO_12X36_DIU">'POSTO 12x36 HORAS - DIURNO'!$F$29</definedName>
    <definedName name="MOD_1_REMUNERACAO_12X36_NOT" localSheetId="6">'[1]POSTO 12x36 HORAS - NOTURNO'!$F$29</definedName>
    <definedName name="MOD_1_REMUNERACAO_12X36_NOT">'POSTO 12x36 HORAS - NOTURNO'!$F$29</definedName>
    <definedName name="MOD_1_REMUNERACAO_44H" localSheetId="6">'[1]POSTO 44 HORAS'!$F$29</definedName>
    <definedName name="MOD_1_REMUNERACAO_44H">#REF!</definedName>
    <definedName name="MOD_2_ENCARGOS_BENEFICIOS_12X36_DIU" localSheetId="6">'[1]POSTO 12x36 HORAS - DIURNO '!$F$35+'[1]POSTO 12x36 HORAS - DIURNO '!$F$46+'[1]POSTO 12x36 HORAS - DIURNO '!$F$54</definedName>
    <definedName name="MOD_2_ENCARGOS_BENEFICIOS_12X36_DIU">'POSTO 12x36 HORAS - DIURNO'!$F$35+'POSTO 12x36 HORAS - DIURNO'!$F$46+'POSTO 12x36 HORAS - DIURNO'!$F$54+'POSTO 12x36 HORAS - DIURNO'!$F$58</definedName>
    <definedName name="MOD_2_ENCARGOS_BENEFICIOS_12X36_NOT" localSheetId="6">'[1]POSTO 12x36 HORAS - NOTURNO'!$F$35+'[1]POSTO 12x36 HORAS - NOTURNO'!$F$46+'[1]POSTO 12x36 HORAS - NOTURNO'!$F$54</definedName>
    <definedName name="MOD_2_ENCARGOS_BENEFICIOS_12X36_NOT">'POSTO 12x36 HORAS - NOTURNO'!$F$35+'POSTO 12x36 HORAS - NOTURNO'!$F$46+'POSTO 12x36 HORAS - NOTURNO'!$F$54</definedName>
    <definedName name="MOD_2_ENCARGOS_BENEFICIOS_44H" localSheetId="6">'[1]POSTO 44 HORAS'!$F$36+'[1]POSTO 44 HORAS'!$F$47+'[1]POSTO 44 HORAS'!$F$55</definedName>
    <definedName name="MOD_2_ENCARGOS_BENEFICIOS_44H">#REF!+#REF!+#REF!</definedName>
    <definedName name="MOD_3_PROVISAO_RESCISAO_12X36_DIU" localSheetId="6">'[1]POSTO 12x36 HORAS - DIURNO '!$F$60</definedName>
    <definedName name="MOD_3_PROVISAO_RESCISAO_12X36_DIU">'POSTO 12x36 HORAS - DIURNO'!$F$67</definedName>
    <definedName name="MOD_3_PROVISAO_RESCISAO_12X36_NOT" localSheetId="6">'[1]POSTO 12x36 HORAS - NOTURNO'!$F$60</definedName>
    <definedName name="MOD_3_PROVISAO_RESCISAO_12X36_NOT">'POSTO 12x36 HORAS - NOTURNO'!$F$67</definedName>
    <definedName name="MOD_3_PROVISAO_RESCISAO_44H" localSheetId="6">'[1]POSTO 44 HORAS'!$F$62</definedName>
    <definedName name="MOD_3_PROVISAO_RESCISAO_44H">#REF!</definedName>
    <definedName name="MOD_4_CUSTO_REPOSICAO_12X36_DIU" localSheetId="6">'[1]POSTO 12x36 HORAS - DIURNO '!$F$71+'[1]POSTO 12x36 HORAS - DIURNO '!$F$75</definedName>
    <definedName name="MOD_4_CUSTO_REPOSICAO_12X36_DIU">'POSTO 12x36 HORAS - DIURNO'!$F$78+'POSTO 12x36 HORAS - DIURNO'!$F$82</definedName>
    <definedName name="MOD_4_CUSTO_REPOSICAO_12X36_NOT" localSheetId="6">'[1]POSTO 12x36 HORAS - NOTURNO'!$F$71+'[1]POSTO 12x36 HORAS - NOTURNO'!$F$75</definedName>
    <definedName name="MOD_4_CUSTO_REPOSICAO_12X36_NOT">'POSTO 12x36 HORAS - NOTURNO'!$F$77+'POSTO 12x36 HORAS - NOTURNO'!$F$81</definedName>
    <definedName name="MOD_4_CUSTO_REPOSICAO_44H" localSheetId="6">'[1]POSTO 44 HORAS'!$F$73+'[1]POSTO 44 HORAS'!$F$78</definedName>
    <definedName name="MOD_4_CUSTO_REPOSICAO_44H">#REF!</definedName>
    <definedName name="MOD_5_INSUMOS_12X36_DIU" localSheetId="6">'[1]POSTO 12x36 HORAS - DIURNO '!$F$83</definedName>
    <definedName name="MOD_5_INSUMOS_12X36_DIU">'POSTO 12x36 HORAS - DIURNO'!$F$90</definedName>
    <definedName name="MOD_5_INSUMOS_12X36_NOT" localSheetId="6">'[1]POSTO 12x36 HORAS - NOTURNO'!$F$83</definedName>
    <definedName name="MOD_5_INSUMOS_12X36_NOT">'POSTO 12x36 HORAS - NOTURNO'!$F$89</definedName>
    <definedName name="MOD_5_INSUMOS_44H" localSheetId="6">'[1]POSTO 44 HORAS'!$F$86</definedName>
    <definedName name="MOD_5_INSUMOS_44H">#REF!</definedName>
    <definedName name="MOD_6_CUSTOS_IND_LUCRO_TRIB_12X36_DIU" localSheetId="6">'[1]POSTO 12x36 HORAS - DIURNO '!$F$93</definedName>
    <definedName name="MOD_6_CUSTOS_IND_LUCRO_TRIB_12X36_DIU">'POSTO 12x36 HORAS - DIURNO'!$F$100</definedName>
    <definedName name="MOD_6_CUSTOS_IND_LUCRO_TRIB_12X36_NOT" localSheetId="6">'[1]POSTO 12x36 HORAS - NOTURNO'!$F$93</definedName>
    <definedName name="MOD_6_CUSTOS_IND_LUCRO_TRIB_12X36_NOT">'POSTO 12x36 HORAS - NOTURNO'!$F$99</definedName>
    <definedName name="MOD_6_CUSTOS_IND_LUCRO_TRIB_44H" localSheetId="6">'[1]POSTO 44 HORAS'!$F$96</definedName>
    <definedName name="MOD_6_CUSTOS_IND_LUCRO_TRIB_44H">#REF!</definedName>
    <definedName name="MODALIDADE_DE_LICITACAO" localSheetId="6">'[1]INSERÇÃO-DE-DADOS'!$D$7</definedName>
    <definedName name="MODALIDADE_DE_LICITACAO">'INSERÇÃO-DE-DADOS'!$D$7</definedName>
    <definedName name="NUMERO_MESES_EXEC_CONTRATUAL" localSheetId="6">'[1]INSERÇÃO-DE-DADOS'!$F$15</definedName>
    <definedName name="NUMERO_MESES_EXEC_CONTRATUAL">'INSERÇÃO-DE-DADOS'!$F$15</definedName>
    <definedName name="NUMERO_PREGAO" localSheetId="6">'[1]INSERÇÃO-DE-DADOS'!$F$7</definedName>
    <definedName name="NUMERO_PREGAO">'INSERÇÃO-DE-DADOS'!$F$7</definedName>
    <definedName name="NUMERO_PROCESSO" localSheetId="6">'[1]INSERÇÃO-DE-DADOS'!$D$6</definedName>
    <definedName name="NUMERO_PROCESSO">'INSERÇÃO-DE-DADOS'!$D$6</definedName>
    <definedName name="OUTRAS_AUSENCIAS">'ENCARGOS-SOCIAIS-E-TRABALHISTAS'!$E$34</definedName>
    <definedName name="OUTRAS_AUSENCIAS_DESCRICAO" localSheetId="6">'[1]INSERÇÃO-DE-DADOS'!$C$51</definedName>
    <definedName name="OUTRAS_AUSENCIAS_DESCRICAO">'INSERÇÃO-DE-DADOS'!$C$63</definedName>
    <definedName name="OUTROS_BENEFICIOS_1" localSheetId="6">'[1]INSERÇÃO-DE-DADOS'!$F$44</definedName>
    <definedName name="OUTROS_BENEFICIOS_1">'INSERÇÃO-DE-DADOS'!$F$51</definedName>
    <definedName name="OUTROS_BENEFICIOS_1_DESCRICAO" localSheetId="6">'[1]INSERÇÃO-DE-DADOS'!$C$44</definedName>
    <definedName name="OUTROS_BENEFICIOS_1_DESCRICAO">'INSERÇÃO-DE-DADOS'!$C$51</definedName>
    <definedName name="OUTROS_BENEFICIOS_2" localSheetId="6">'[1]INSERÇÃO-DE-DADOS'!$F$45</definedName>
    <definedName name="OUTROS_BENEFICIOS_2">'INSERÇÃO-DE-DADOS'!$F$52</definedName>
    <definedName name="OUTROS_BENEFICIOS_2_DESCRICAO" localSheetId="6">'[1]INSERÇÃO-DE-DADOS'!$C$45</definedName>
    <definedName name="OUTROS_BENEFICIOS_2_DESCRICAO">'INSERÇÃO-DE-DADOS'!$C$52</definedName>
    <definedName name="OUTROS_BENEFICIOS_3" localSheetId="6">'[1]INSERÇÃO-DE-DADOS'!$F$46</definedName>
    <definedName name="OUTROS_BENEFICIOS_3">'INSERÇÃO-DE-DADOS'!$F$53</definedName>
    <definedName name="OUTROS_BENEFICIOS_3_DESCRICAO" localSheetId="6">'[1]INSERÇÃO-DE-DADOS'!$C$46</definedName>
    <definedName name="OUTROS_BENEFICIOS_3_DESCRICAO">'INSERÇÃO-DE-DADOS'!$C$53</definedName>
    <definedName name="OUTROS_INSUMOS" localSheetId="6">'[1]INSERÇÃO-DE-DADOS'!$F$63</definedName>
    <definedName name="OUTROS_INSUMOS">'INSERÇÃO-DE-DADOS'!$F$74</definedName>
    <definedName name="OUTROS_INSUMOS_DESCRICAO" localSheetId="6">'[1]INSERÇÃO-DE-DADOS'!$C$63</definedName>
    <definedName name="OUTROS_INSUMOS_DESCRICAO">'INSERÇÃO-DE-DADOS'!$C$74</definedName>
    <definedName name="OUTROS_REMUNERACAO_1">'INSERÇÃO-DE-DADOS'!$F$36</definedName>
    <definedName name="OUTROS_REMUNERACAO_1_DESCRICAO">'INSERÇÃO-DE-DADOS'!$C$36:$E$36</definedName>
    <definedName name="OUTROS_REMUNERACAO_2" localSheetId="6">'[1]INSERÇÃO-DE-DADOS'!$F$37</definedName>
    <definedName name="OUTROS_REMUNERACAO_2">'INSERÇÃO-DE-DADOS'!$F$37</definedName>
    <definedName name="OUTROS_REMUNERACAO_2_DESCRICAO" localSheetId="6">'[1]INSERÇÃO-DE-DADOS'!$C$37:$E$37</definedName>
    <definedName name="OUTROS_REMUNERACAO_2_DESCRICAO">'INSERÇÃO-DE-DADOS'!$C$37:$E$37</definedName>
    <definedName name="OUTROS_REMUNERACAO_3" localSheetId="6">'[1]INSERÇÃO-DE-DADOS'!$F$38</definedName>
    <definedName name="OUTROS_REMUNERACAO_3">'INSERÇÃO-DE-DADOS'!$F$38</definedName>
    <definedName name="OUTROS_REMUNERACAO_3_DESCRICAO" localSheetId="6">'[1]INSERÇÃO-DE-DADOS'!$C$38:$E$38</definedName>
    <definedName name="OUTROS_REMUNERACAO_3_DESCRICAO">'INSERÇÃO-DE-DADOS'!$C$38:$E$38</definedName>
    <definedName name="PERC_ADIC_FERIAS" localSheetId="6">'[1]ENCARGOS-SOCIAIS-E-TRABALHISTAS'!$E$6</definedName>
    <definedName name="PERC_ADIC_FERIAS">'ENCARGOS-SOCIAIS-E-TRABALHISTAS'!$E$6</definedName>
    <definedName name="PERC_ADIC_NOT" localSheetId="6">'[1]INSERÇÃO-DE-DADOS'!$F$35</definedName>
    <definedName name="PERC_ADIC_NOT">'INSERÇÃO-DE-DADOS'!$F$35</definedName>
    <definedName name="PERC_ADIC_PERIC" localSheetId="6">'[1]INSERÇÃO-DE-DADOS'!$F$34</definedName>
    <definedName name="PERC_ADIC_PERIC">'INSERÇÃO-DE-DADOS'!$F$34</definedName>
    <definedName name="PERC_AVISO_PREVIO_IND" localSheetId="6">'[1]ENCARGOS-SOCIAIS-E-TRABALHISTAS'!$E$20</definedName>
    <definedName name="PERC_AVISO_PREVIO_IND">'ENCARGOS-SOCIAIS-E-TRABALHISTAS'!$E$20</definedName>
    <definedName name="PERC_AVISO_PREVIO_TRAB" localSheetId="6">'[1]ENCARGOS-SOCIAIS-E-TRABALHISTAS'!$E$21</definedName>
    <definedName name="PERC_AVISO_PREVIO_TRAB">'ENCARGOS-SOCIAIS-E-TRABALHISTAS'!$E$23</definedName>
    <definedName name="PERC_COFINS" localSheetId="6">'[1]INSERÇÃO-DE-DADOS'!$F$70</definedName>
    <definedName name="PERC_COFINS">'INSERÇÃO-DE-DADOS'!$F$81</definedName>
    <definedName name="PERC_CONTRIB_SOCIAL" localSheetId="6">'[1]DADOS-ESTATISTICOS'!#REF!</definedName>
    <definedName name="PERC_CONTRIB_SOCIAL">'[2]DADOS-ESTATISTICOS'!#REF!</definedName>
    <definedName name="PERC_CUSTOS_INDIRETOS" localSheetId="6">'[1]INSERÇÃO-DE-DADOS'!$F$67</definedName>
    <definedName name="PERC_CUSTOS_INDIRETOS">'INSERÇÃO-DE-DADOS'!$F$78</definedName>
    <definedName name="PERC_DEC_TERC" localSheetId="6">'[1]ENCARGOS-SOCIAIS-E-TRABALHISTAS'!$E$5</definedName>
    <definedName name="PERC_DEC_TERC">'ENCARGOS-SOCIAIS-E-TRABALHISTAS'!$E$5</definedName>
    <definedName name="PERC_DESC_TRANSP_REMUNERACAO" localSheetId="6">'[1]DADOS-ESTATISTICOS'!$F$14</definedName>
    <definedName name="PERC_DESC_TRANSP_REMUNERACAO">'DADOS-ESTATISTICOS'!$F$14</definedName>
    <definedName name="PERC_EMPREG_AFAST_TRAB" localSheetId="6">'[1]DADOS-ESTATISTICOS'!$F$33</definedName>
    <definedName name="PERC_EMPREG_AFAST_TRAB">'DADOS-ESTATISTICOS'!$F$33</definedName>
    <definedName name="PERC_EMPREG_AVISO_PREVIO_IND" localSheetId="6">'[1]DADOS-ESTATISTICOS'!$F$21</definedName>
    <definedName name="PERC_EMPREG_AVISO_PREVIO_IND">'DADOS-ESTATISTICOS'!$F$21</definedName>
    <definedName name="PERC_EMPREG_AVISO_PREVIO_TRAB" localSheetId="6">'[1]DADOS-ESTATISTICOS'!$F$23</definedName>
    <definedName name="PERC_EMPREG_AVISO_PREVIO_TRAB">'DADOS-ESTATISTICOS'!$F$23</definedName>
    <definedName name="PERC_EMPREG_DEMIT_SEM_JUSTA_CAUSA_TOTAL_DESLIG" localSheetId="6">'[1]DADOS-ESTATISTICOS'!$F$20</definedName>
    <definedName name="PERC_EMPREG_DEMIT_SEM_JUSTA_CAUSA_TOTAL_DESLIG">'DADOS-ESTATISTICOS'!$F$20</definedName>
    <definedName name="PERC_FAP">'INSERÇÃO-DE-DADOS'!$F$44</definedName>
    <definedName name="PERC_FGTS" localSheetId="6">'[1]ENCARGOS-SOCIAIS-E-TRABALHISTAS'!$E$16</definedName>
    <definedName name="PERC_FGTS">'ENCARGOS-SOCIAIS-E-TRABALHISTAS'!$E$16</definedName>
    <definedName name="PERC_FGTS_AVISO_PREV_IND" localSheetId="6">'[1]ENCARGOS-SOCIAIS-E-TRABALHISTAS'!#REF!</definedName>
    <definedName name="PERC_FGTS_AVISO_PREV_IND">'[2]ENCARGOS-SOCIAIS-E-TRABALHISTAS'!#REF!</definedName>
    <definedName name="PERC_GPS_FGTS" localSheetId="6">'[1]ENCARGOS-SOCIAIS-E-TRABALHISTAS'!$E$17</definedName>
    <definedName name="PERC_GPS_FGTS">'ENCARGOS-SOCIAIS-E-TRABALHISTAS'!$E$17</definedName>
    <definedName name="PERC_GPS_FGTS_AVISO_PREVIO_TRAB" localSheetId="6">'[1]ENCARGOS-SOCIAIS-E-TRABALHISTAS'!#REF!</definedName>
    <definedName name="PERC_GPS_FGTS_AVISO_PREVIO_TRAB">'[2]ENCARGOS-SOCIAIS-E-TRABALHISTAS'!#REF!</definedName>
    <definedName name="PERC_HORA_EXTRA" localSheetId="6">'[1]INSERÇÃO-DE-DADOS'!$F$55</definedName>
    <definedName name="PERC_HORA_EXTRA">'INSERÇÃO-DE-DADOS'!$F$57</definedName>
    <definedName name="PERC_INCRA" localSheetId="6">'[1]ENCARGOS-SOCIAIS-E-TRABALHISTAS'!$E$15</definedName>
    <definedName name="PERC_INCRA">'ENCARGOS-SOCIAIS-E-TRABALHISTAS'!$E$15</definedName>
    <definedName name="PERC_INSS" localSheetId="6">'[1]ENCARGOS-SOCIAIS-E-TRABALHISTAS'!$E$9</definedName>
    <definedName name="PERC_INSS">'ENCARGOS-SOCIAIS-E-TRABALHISTAS'!$E$9</definedName>
    <definedName name="PERC_ISS" localSheetId="6">'[1]INSERÇÃO-DE-DADOS'!$F$71</definedName>
    <definedName name="PERC_ISS">'INSERÇÃO-DE-DADOS'!$F$82</definedName>
    <definedName name="PERC_LUCRO" localSheetId="6">'[1]INSERÇÃO-DE-DADOS'!$F$68</definedName>
    <definedName name="PERC_LUCRO">'INSERÇÃO-DE-DADOS'!$F$79</definedName>
    <definedName name="PERC_MULTA_FGTS" localSheetId="6">'[1]DADOS-ESTATISTICOS'!$F$22</definedName>
    <definedName name="PERC_MULTA_FGTS">'DADOS-ESTATISTICOS'!$F$22</definedName>
    <definedName name="PERC_MULTA_FGTS_AV_PREV_IND" localSheetId="6">'[1]ENCARGOS-SOCIAIS-E-TRABALHISTAS'!#REF!</definedName>
    <definedName name="PERC_MULTA_FGTS_AV_PREV_IND">'ENCARGOS-SOCIAIS-E-TRABALHISTAS'!$E$22</definedName>
    <definedName name="PERC_MULTA_FGTS_AV_PREV_TRAB" localSheetId="6">'[1]ENCARGOS-SOCIAIS-E-TRABALHISTAS'!$E$22</definedName>
    <definedName name="PERC_MULTA_FGTS_AV_PREV_TRAB">'ENCARGOS-SOCIAIS-E-TRABALHISTAS'!$E$25</definedName>
    <definedName name="PERC_NASCIDOS_VIVOS_POPUL_FEM" localSheetId="6">'[1]DADOS-ESTATISTICOS'!$F$31</definedName>
    <definedName name="PERC_NASCIDOS_VIVOS_POPUL_FEM">'DADOS-ESTATISTICOS'!$F$31</definedName>
    <definedName name="PERC_PARTIC_FEM_VIGIL" localSheetId="6">'[1]DADOS-ESTATISTICOS'!$F$36</definedName>
    <definedName name="PERC_PARTIC_FEM_VIGIL">'DADOS-ESTATISTICOS'!$F$36</definedName>
    <definedName name="PERC_PARTIC_MASC_VIGIL" localSheetId="6">'[1]DADOS-ESTATISTICOS'!$F$32</definedName>
    <definedName name="PERC_PARTIC_MASC_VIGIL">'DADOS-ESTATISTICOS'!$F$32</definedName>
    <definedName name="PERC_PAT">'INSERÇÃO-DE-DADOS'!$F$50</definedName>
    <definedName name="PERC_PIS" localSheetId="6">'[1]INSERÇÃO-DE-DADOS'!$F$69</definedName>
    <definedName name="PERC_PIS">'INSERÇÃO-DE-DADOS'!$F$80</definedName>
    <definedName name="PERC_RAT" localSheetId="6">'[1]ENCARGOS-SOCIAIS-E-TRABALHISTAS'!$E$11</definedName>
    <definedName name="PERC_RAT">'ENCARGOS-SOCIAIS-E-TRABALHISTAS'!$E$11</definedName>
    <definedName name="PERC_SAL_EDUCACAO" localSheetId="6">'[1]ENCARGOS-SOCIAIS-E-TRABALHISTAS'!$E$10</definedName>
    <definedName name="PERC_SAL_EDUCACAO">'ENCARGOS-SOCIAIS-E-TRABALHISTAS'!$E$10</definedName>
    <definedName name="PERC_SEBRAE" localSheetId="6">'[1]ENCARGOS-SOCIAIS-E-TRABALHISTAS'!$E$14</definedName>
    <definedName name="PERC_SEBRAE">'ENCARGOS-SOCIAIS-E-TRABALHISTAS'!$E$14</definedName>
    <definedName name="PERC_SENAC" localSheetId="6">'[1]ENCARGOS-SOCIAIS-E-TRABALHISTAS'!$E$13</definedName>
    <definedName name="PERC_SENAC">'ENCARGOS-SOCIAIS-E-TRABALHISTAS'!$E$13</definedName>
    <definedName name="PERC_SESC" localSheetId="6">'[1]ENCARGOS-SOCIAIS-E-TRABALHISTAS'!$E$12</definedName>
    <definedName name="PERC_SESC">'ENCARGOS-SOCIAIS-E-TRABALHISTAS'!$E$12</definedName>
    <definedName name="PERC_SUBSTITUTO_ACID_TRAB" localSheetId="6">'[1]ENCARGOS-SOCIAIS-E-TRABALHISTAS'!$E$29</definedName>
    <definedName name="PERC_SUBSTITUTO_ACID_TRAB">'ENCARGOS-SOCIAIS-E-TRABALHISTAS'!$E$32</definedName>
    <definedName name="PERC_SUBSTITUTO_AFAST_MATERN" localSheetId="6">'[1]ENCARGOS-SOCIAIS-E-TRABALHISTAS'!$E$30</definedName>
    <definedName name="PERC_SUBSTITUTO_AFAST_MATERN">'ENCARGOS-SOCIAIS-E-TRABALHISTAS'!$E$33</definedName>
    <definedName name="PERC_SUBSTITUTO_AUSENCIAS_LEGAIS" localSheetId="6">'[1]ENCARGOS-SOCIAIS-E-TRABALHISTAS'!$E$27</definedName>
    <definedName name="PERC_SUBSTITUTO_AUSENCIAS_LEGAIS">'ENCARGOS-SOCIAIS-E-TRABALHISTAS'!$E$30</definedName>
    <definedName name="PERC_SUBSTITUTO_FERIAS" localSheetId="6">'[1]ENCARGOS-SOCIAIS-E-TRABALHISTAS'!$E$26</definedName>
    <definedName name="PERC_SUBSTITUTO_FERIAS">'ENCARGOS-SOCIAIS-E-TRABALHISTAS'!$E$29</definedName>
    <definedName name="PERC_SUBSTITUTO_LICENCA_PATERNIDADE" localSheetId="6">'[1]ENCARGOS-SOCIAIS-E-TRABALHISTAS'!$E$28</definedName>
    <definedName name="PERC_SUBSTITUTO_LICENCA_PATERNIDADE">'ENCARGOS-SOCIAIS-E-TRABALHISTAS'!$E$31</definedName>
    <definedName name="PERC_SUBSTITUTO_OUTRAS_AUSENCIAS" localSheetId="6">'[1]INSERÇÃO-DE-DADOS'!$F$51</definedName>
    <definedName name="PERC_SUBSTITUTO_OUTRAS_AUSENCIAS">'INSERÇÃO-DE-DADOS'!$F$63</definedName>
    <definedName name="PERC_TRIBUTOS" localSheetId="6">'[1]POSTO 12x36 HORAS - NOTURNO'!$E$89</definedName>
    <definedName name="PERC_TRIBUTOS">'POSTO 12x36 HORAS - NOTURNO'!$E$95</definedName>
    <definedName name="PERCENT_FAP">'INSERÇÃO-DE-DADOS'!$F$44</definedName>
    <definedName name="POSTO_12X36_DIU" localSheetId="6">'[1]INSERÇÃO-DE-DADOS'!$C$19</definedName>
    <definedName name="POSTO_12X36_DIU">'INSERÇÃO-DE-DADOS'!$C$19</definedName>
    <definedName name="POSTO_12X36_NOT" localSheetId="6">'[1]INSERÇÃO-DE-DADOS'!$C$20</definedName>
    <definedName name="POSTO_12X36_NOT">'INSERÇÃO-DE-DADOS'!$C$20</definedName>
    <definedName name="POSTO_44H" localSheetId="6">'[1]INSERÇÃO-DE-DADOS'!$C$21</definedName>
    <definedName name="POSTO_44H">'INSERÇÃO-DE-DADOS'!$C$21</definedName>
    <definedName name="QTDE_DE_POSTOS_12X36_DIU" localSheetId="6">'[1]INSERÇÃO-DE-DADOS'!$F$19</definedName>
    <definedName name="QTDE_DE_POSTOS_12X36_DIU">'INSERÇÃO-DE-DADOS'!$F$19</definedName>
    <definedName name="QTDE_DE_POSTOS_12X36_NOT" localSheetId="6">'[1]INSERÇÃO-DE-DADOS'!$F$20</definedName>
    <definedName name="QTDE_DE_POSTOS_12X36_NOT">'INSERÇÃO-DE-DADOS'!$F$20</definedName>
    <definedName name="QTDE_DE_POSTOS_44H" localSheetId="6">'[1]INSERÇÃO-DE-DADOS'!$F$21</definedName>
    <definedName name="QTDE_DE_POSTOS_44H">'INSERÇÃO-DE-DADOS'!$F$21</definedName>
    <definedName name="RAMO" localSheetId="6">'[1]INSERÇÃO-DE-DADOS'!$B$1</definedName>
    <definedName name="RAMO">'INSERÇÃO-DE-DADOS'!$B$1</definedName>
    <definedName name="SALARIO_BASE" localSheetId="6">'[1]INSERÇÃO-DE-DADOS'!$F$33</definedName>
    <definedName name="SALARIO_BASE">'INSERÇÃO-DE-DADOS'!$F$33</definedName>
    <definedName name="SUBMOD_2_1_DEC_TERC_ADIC_FERIAS_12X36_DIU" localSheetId="6">'[1]POSTO 12x36 HORAS - DIURNO '!$F$35</definedName>
    <definedName name="SUBMOD_2_1_DEC_TERC_ADIC_FERIAS_12X36_DIU">'POSTO 12x36 HORAS - DIURNO'!$F$35</definedName>
    <definedName name="SUBMOD_2_1_DEC_TERC_ADIC_FERIAS_12X36_NOT" localSheetId="6">'[1]POSTO 12x36 HORAS - NOTURNO'!$F$35</definedName>
    <definedName name="SUBMOD_2_1_DEC_TERC_ADIC_FERIAS_12X36_NOT">'POSTO 12x36 HORAS - NOTURNO'!$F$35</definedName>
    <definedName name="SUBMOD_2_1_DEC_TERC_ADIC_FERIAS_44H" localSheetId="6">'[1]POSTO 44 HORAS'!$F$36</definedName>
    <definedName name="SUBMOD_2_1_DEC_TERC_ADIC_FERIAS_44H">#REF!</definedName>
    <definedName name="SUBMOD_2_2_GPS_FGTS_12X36_DIU" localSheetId="6">'[1]POSTO 12x36 HORAS - DIURNO '!$F$46</definedName>
    <definedName name="SUBMOD_2_2_GPS_FGTS_12X36_DIU">'POSTO 12x36 HORAS - DIURNO'!$F$46</definedName>
    <definedName name="SUBMOD_2_2_GPS_FGTS_12X36_NOT" localSheetId="6">'[1]POSTO 12x36 HORAS - NOTURNO'!$F$46</definedName>
    <definedName name="SUBMOD_2_2_GPS_FGTS_12X36_NOT">'POSTO 12x36 HORAS - NOTURNO'!$F$46</definedName>
    <definedName name="SUBMOD_2_2_GPS_FGTS_44H" localSheetId="6">'[1]POSTO 44 HORAS'!$F$47</definedName>
    <definedName name="SUBMOD_2_2_GPS_FGTS_44H">#REF!</definedName>
    <definedName name="SUBMOD_2_3_BENEFICIOS_12X36_DIU" localSheetId="6">'[1]POSTO 12x36 HORAS - DIURNO '!$F$54</definedName>
    <definedName name="SUBMOD_2_3_BENEFICIOS_12X36_DIU">'POSTO 12x36 HORAS - DIURNO'!$F$54</definedName>
    <definedName name="SUBMOD_2_3_BENEFICIOS_12X36_NOT" localSheetId="6">'[1]POSTO 12x36 HORAS - NOTURNO'!$F$54</definedName>
    <definedName name="SUBMOD_2_3_BENEFICIOS_12X36_NOT">'POSTO 12x36 HORAS - NOTURNO'!$F$54</definedName>
    <definedName name="SUBMOD_2_3_BENEFICIOS_44H" localSheetId="6">'[1]POSTO 44 HORAS'!$F$55</definedName>
    <definedName name="SUBMOD_2_3_BENEFICIOS_44H">#REF!</definedName>
    <definedName name="SUBMOD_2_4_INTERVALO_INTRAJORNADA_12X36_DIU">'POSTO 12x36 HORAS - DIURNO'!$F$58</definedName>
    <definedName name="SUBMOD_2_4_INTERVALO_INTRAJORNADA_12X36_NOT">'POSTO 12x36 HORAS - NOTURNO'!$F$58</definedName>
    <definedName name="SUBMOD_4_1_AUSENCIAS_LEGAIS_44H">#REF!</definedName>
    <definedName name="SUBMOD_4_1_SUBSTITUTO_12X36_DIU" localSheetId="6">'[1]POSTO 12x36 HORAS - DIURNO '!$F$71</definedName>
    <definedName name="SUBMOD_4_1_SUBSTITUTO_12X36_DIU">'POSTO 12x36 HORAS - DIURNO'!$F$78</definedName>
    <definedName name="SUBMOD_4_1_SUBSTITUTO_12X36_NOT" localSheetId="6">'[1]POSTO 12x36 HORAS - NOTURNO'!$F$71</definedName>
    <definedName name="SUBMOD_4_1_SUBSTITUTO_12X36_NOT">'POSTO 12x36 HORAS - NOTURNO'!$F$77</definedName>
    <definedName name="SUBMOD_4_1_SUBSTITUTO_44H" localSheetId="6">'[1]POSTO 44 HORAS'!$F$73</definedName>
    <definedName name="SUBMOD_4_1_SUBSTITUTO_44H">#REF!</definedName>
    <definedName name="SUBMOD_4_2_INTRAJORNADA_12X36_DIU">'POSTO 12x36 HORAS - DIURNO'!$F$82</definedName>
    <definedName name="SUBMOD_4_2_INTRAJORNADA_12X36_NOT">'POSTO 12x36 HORAS - NOTURNO'!$F$81</definedName>
    <definedName name="TEMPO_INTERVALO_REFEICAO" localSheetId="6">'[1]INSERÇÃO-DE-DADOS'!$F$56</definedName>
    <definedName name="TEMPO_INTERVALO_REFEICAO">'INSERÇÃO-DE-DADOS'!$F$67</definedName>
    <definedName name="TEMPO_INTERVALO_REFEICAO_INTRA">'INSERÇÃO-DE-DADOS'!$F$58</definedName>
    <definedName name="TIPO_DE_SERVICO" localSheetId="6">'[1]INSERÇÃO-DE-DADOS'!$E$24</definedName>
    <definedName name="TIPO_DE_SERVICO">'INSERÇÃO-DE-DADOS'!$E$24</definedName>
    <definedName name="TRANSPORTE_POR_DIA" localSheetId="6">'[1]INSERÇÃO-DE-DADOS'!$F$42</definedName>
    <definedName name="TRANSPORTE_POR_DIA">'INSERÇÃO-DE-DADOS'!$F$48</definedName>
    <definedName name="UG" localSheetId="6">'[1]INSERÇÃO-DE-DADOS'!$B$2</definedName>
    <definedName name="UG">'INSERÇÃO-DE-DADOS'!$B$2</definedName>
    <definedName name="UNIFORMES" localSheetId="6">'[1]INSERÇÃO-DE-DADOS'!$F$60</definedName>
    <definedName name="UNIFORMES">'INSERÇÃO-DE-DADOS'!$F$71</definedName>
    <definedName name="VALOR_TOTAL_EMPREGADO_12x36_DIU" localSheetId="6">'[1]POSTO 12x36 HORAS - DIURNO '!$F$102</definedName>
    <definedName name="VALOR_TOTAL_EMPREGADO_12x36_DIU">'POSTO 12x36 HORAS - DIURNO'!$F$109</definedName>
    <definedName name="VALOR_TOTAL_EMPREGADO_12x36_NOT" localSheetId="6">'[1]POSTO 12x36 HORAS - NOTURNO'!$F$102</definedName>
    <definedName name="VALOR_TOTAL_EMPREGADO_12x36_NOT">'POSTO 12x36 HORAS - NOTURNO'!$F$108</definedName>
    <definedName name="VALOR_TOTAL_EMPREGADO_44H" localSheetId="6">'[1]POSTO 44 HORAS'!$F$106</definedName>
    <definedName name="VALOR_TOTAL_EMPREGADO_44H">#REF!</definedName>
    <definedName name="VALOR_TOTAL_POSTO_12x36_DIU" localSheetId="6">'[1]POSTO 12x36 HORAS - DIURNO '!$F$103</definedName>
    <definedName name="VALOR_TOTAL_POSTO_12x36_DIU">'POSTO 12x36 HORAS - DIURNO'!$F$110</definedName>
    <definedName name="VALOR_TOTAL_POSTO_12x36_NOT" localSheetId="6">'[1]POSTO 12x36 HORAS - NOTURNO'!$F$103</definedName>
    <definedName name="VALOR_TOTAL_POSTO_12x36_NOT">'POSTO 12x36 HORAS - NOTURNO'!$F$109</definedName>
    <definedName name="VALOR_TOTAL_POSTO_44H" localSheetId="6">'[1]POSTO 44 HORAS'!$F$107</definedName>
    <definedName name="VALOR_TOTAL_POSTO_44H">#REF!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7" l="1"/>
  <c r="H8" i="17"/>
  <c r="J8" i="17"/>
  <c r="L8" i="17"/>
  <c r="N8" i="17"/>
  <c r="P8" i="17"/>
  <c r="R8" i="17"/>
  <c r="S8" i="17"/>
  <c r="T8" i="17"/>
  <c r="F9" i="17"/>
  <c r="H9" i="17"/>
  <c r="J9" i="17"/>
  <c r="L9" i="17"/>
  <c r="N9" i="17"/>
  <c r="P9" i="17"/>
  <c r="R9" i="17"/>
  <c r="S9" i="17"/>
  <c r="T9" i="17"/>
  <c r="F10" i="17"/>
  <c r="H10" i="17"/>
  <c r="J10" i="17"/>
  <c r="L10" i="17"/>
  <c r="N10" i="17"/>
  <c r="P10" i="17"/>
  <c r="R10" i="17"/>
  <c r="S10" i="17"/>
  <c r="T10" i="17"/>
  <c r="F11" i="17"/>
  <c r="H11" i="17"/>
  <c r="J11" i="17"/>
  <c r="L11" i="17"/>
  <c r="N11" i="17"/>
  <c r="P11" i="17"/>
  <c r="R11" i="17"/>
  <c r="S11" i="17"/>
  <c r="T11" i="17"/>
  <c r="F12" i="17"/>
  <c r="H12" i="17"/>
  <c r="J12" i="17"/>
  <c r="L12" i="17"/>
  <c r="N12" i="17"/>
  <c r="P12" i="17"/>
  <c r="R12" i="17"/>
  <c r="S12" i="17"/>
  <c r="T12" i="17"/>
  <c r="F13" i="17"/>
  <c r="H13" i="17"/>
  <c r="J13" i="17"/>
  <c r="L13" i="17"/>
  <c r="N13" i="17"/>
  <c r="P13" i="17"/>
  <c r="R13" i="17"/>
  <c r="S13" i="17"/>
  <c r="T13" i="17"/>
  <c r="F14" i="17"/>
  <c r="H14" i="17"/>
  <c r="J14" i="17"/>
  <c r="L14" i="17"/>
  <c r="N14" i="17"/>
  <c r="P14" i="17"/>
  <c r="R14" i="17"/>
  <c r="S14" i="17"/>
  <c r="T14" i="17"/>
  <c r="F15" i="17"/>
  <c r="H15" i="17"/>
  <c r="J15" i="17"/>
  <c r="L15" i="17"/>
  <c r="N15" i="17"/>
  <c r="P15" i="17"/>
  <c r="R15" i="17"/>
  <c r="S15" i="17"/>
  <c r="T15" i="17"/>
  <c r="F16" i="17"/>
  <c r="H16" i="17"/>
  <c r="J16" i="17"/>
  <c r="L16" i="17"/>
  <c r="N16" i="17"/>
  <c r="P16" i="17"/>
  <c r="R16" i="17"/>
  <c r="S16" i="17"/>
  <c r="T16" i="17"/>
  <c r="F17" i="17"/>
  <c r="H17" i="17"/>
  <c r="J17" i="17"/>
  <c r="L17" i="17"/>
  <c r="N17" i="17"/>
  <c r="P17" i="17"/>
  <c r="R17" i="17"/>
  <c r="S17" i="17"/>
  <c r="T17" i="17"/>
  <c r="F22" i="17"/>
  <c r="H22" i="17"/>
  <c r="J22" i="17"/>
  <c r="L22" i="17"/>
  <c r="N22" i="17"/>
  <c r="P22" i="17"/>
  <c r="R22" i="17"/>
  <c r="S22" i="17"/>
  <c r="T22" i="17"/>
  <c r="V22" i="17"/>
  <c r="F23" i="17"/>
  <c r="H23" i="17"/>
  <c r="J23" i="17"/>
  <c r="L23" i="17"/>
  <c r="N23" i="17"/>
  <c r="P23" i="17"/>
  <c r="R23" i="17"/>
  <c r="S23" i="17"/>
  <c r="T23" i="17"/>
  <c r="V23" i="17"/>
  <c r="F24" i="17"/>
  <c r="H24" i="17"/>
  <c r="J24" i="17"/>
  <c r="L24" i="17"/>
  <c r="N24" i="17"/>
  <c r="P24" i="17"/>
  <c r="R24" i="17"/>
  <c r="S24" i="17"/>
  <c r="T24" i="17"/>
  <c r="V24" i="17"/>
  <c r="F25" i="17"/>
  <c r="H25" i="17"/>
  <c r="J25" i="17"/>
  <c r="L25" i="17"/>
  <c r="N25" i="17"/>
  <c r="P25" i="17"/>
  <c r="R25" i="17"/>
  <c r="S25" i="17"/>
  <c r="T25" i="17"/>
  <c r="V25" i="17"/>
  <c r="F26" i="17"/>
  <c r="H26" i="17"/>
  <c r="J26" i="17"/>
  <c r="L26" i="17"/>
  <c r="N26" i="17"/>
  <c r="P26" i="17"/>
  <c r="R26" i="17"/>
  <c r="S26" i="17"/>
  <c r="T26" i="17"/>
  <c r="V26" i="17"/>
  <c r="F27" i="17"/>
  <c r="H27" i="17"/>
  <c r="J27" i="17"/>
  <c r="L27" i="17"/>
  <c r="N27" i="17"/>
  <c r="P27" i="17"/>
  <c r="R27" i="17"/>
  <c r="S27" i="17"/>
  <c r="T27" i="17"/>
  <c r="V27" i="17"/>
  <c r="F28" i="17"/>
  <c r="H28" i="17"/>
  <c r="J28" i="17"/>
  <c r="L28" i="17"/>
  <c r="N28" i="17"/>
  <c r="P28" i="17"/>
  <c r="R28" i="17"/>
  <c r="S28" i="17"/>
  <c r="T28" i="17"/>
  <c r="V28" i="17"/>
  <c r="F29" i="17"/>
  <c r="H29" i="17"/>
  <c r="J29" i="17"/>
  <c r="L29" i="17"/>
  <c r="N29" i="17"/>
  <c r="S29" i="17"/>
  <c r="T29" i="17"/>
  <c r="V29" i="17"/>
  <c r="N30" i="17"/>
  <c r="P30" i="17"/>
  <c r="R30" i="17"/>
  <c r="S30" i="17"/>
  <c r="T30" i="17"/>
  <c r="V30" i="17"/>
  <c r="F31" i="17"/>
  <c r="H31" i="17"/>
  <c r="J31" i="17"/>
  <c r="L31" i="17"/>
  <c r="N31" i="17"/>
  <c r="P31" i="17"/>
  <c r="R31" i="17"/>
  <c r="T31" i="17"/>
  <c r="V31" i="17"/>
  <c r="V32" i="17"/>
  <c r="V33" i="17"/>
  <c r="F48" i="11"/>
  <c r="F50" i="7"/>
  <c r="F50" i="2" l="1"/>
  <c r="F71" i="11"/>
  <c r="A1" i="15" l="1"/>
  <c r="A2" i="15"/>
  <c r="F8" i="15"/>
  <c r="F9" i="15"/>
  <c r="F10" i="15"/>
  <c r="F11" i="15"/>
  <c r="F16" i="15" s="1"/>
  <c r="F17" i="15" s="1"/>
  <c r="F12" i="15"/>
  <c r="F13" i="15"/>
  <c r="F14" i="15"/>
  <c r="F15" i="15"/>
  <c r="F21" i="15"/>
  <c r="H21" i="15"/>
  <c r="F22" i="15"/>
  <c r="H22" i="15"/>
  <c r="F23" i="15"/>
  <c r="H23" i="15"/>
  <c r="F24" i="15"/>
  <c r="H24" i="15"/>
  <c r="F25" i="15"/>
  <c r="H25" i="15"/>
  <c r="F26" i="15"/>
  <c r="H26" i="15"/>
  <c r="F27" i="15"/>
  <c r="H27" i="15"/>
  <c r="F28" i="15"/>
  <c r="H28" i="15"/>
  <c r="F29" i="15"/>
  <c r="H29" i="15"/>
  <c r="F30" i="15"/>
  <c r="H30" i="15"/>
  <c r="H31" i="15" s="1"/>
  <c r="F73" i="11" s="1"/>
  <c r="H33" i="15" l="1"/>
  <c r="E11" i="12" l="1" a="1"/>
  <c r="E11" i="12" s="1"/>
  <c r="E40" i="2" s="1"/>
  <c r="E40" i="7" l="1"/>
  <c r="E22" i="12"/>
  <c r="E25" i="12"/>
  <c r="E23" i="12"/>
  <c r="F23" i="7" l="1"/>
  <c r="E20" i="12" l="1"/>
  <c r="E21" i="12" s="1"/>
  <c r="E61" i="7" l="1"/>
  <c r="E62" i="2" l="1"/>
  <c r="E62" i="7"/>
  <c r="E63" i="2"/>
  <c r="E63" i="7"/>
  <c r="E23" i="10"/>
  <c r="D23" i="10"/>
  <c r="E21" i="10"/>
  <c r="D21" i="10"/>
  <c r="E7" i="10" l="1"/>
  <c r="E6" i="10" l="1"/>
  <c r="E9" i="10" l="1"/>
  <c r="E64" i="2"/>
  <c r="E64" i="7" l="1"/>
  <c r="F33" i="14"/>
  <c r="E66" i="7" l="1"/>
  <c r="D19" i="10"/>
  <c r="F12" i="7"/>
  <c r="F12" i="2"/>
  <c r="D7" i="10"/>
  <c r="D6" i="10"/>
  <c r="D9" i="2" l="1"/>
  <c r="D9" i="7"/>
  <c r="B1" i="2"/>
  <c r="F2" i="7" l="1"/>
  <c r="F2" i="2"/>
  <c r="E34" i="12" l="1"/>
  <c r="C34" i="12"/>
  <c r="E76" i="7" l="1"/>
  <c r="E77" i="2"/>
  <c r="C7" i="10" l="1"/>
  <c r="F53" i="7" l="1"/>
  <c r="C53" i="7"/>
  <c r="F52" i="7"/>
  <c r="C52" i="7"/>
  <c r="F51" i="7"/>
  <c r="C51" i="7"/>
  <c r="F28" i="7"/>
  <c r="C28" i="7"/>
  <c r="F27" i="7"/>
  <c r="C27" i="7"/>
  <c r="F26" i="7"/>
  <c r="C26" i="7"/>
  <c r="F53" i="2"/>
  <c r="F52" i="2"/>
  <c r="C52" i="2"/>
  <c r="C51" i="2"/>
  <c r="F51" i="2"/>
  <c r="F28" i="2"/>
  <c r="C28" i="2"/>
  <c r="C27" i="2"/>
  <c r="F27" i="2"/>
  <c r="D33" i="13" l="1"/>
  <c r="E33" i="13"/>
  <c r="F33" i="13"/>
  <c r="G33" i="13"/>
  <c r="H33" i="13"/>
  <c r="C33" i="13"/>
  <c r="C32" i="13"/>
  <c r="C34" i="13" s="1"/>
  <c r="D32" i="13"/>
  <c r="D34" i="13" s="1"/>
  <c r="E32" i="13"/>
  <c r="E34" i="13" s="1"/>
  <c r="F32" i="13"/>
  <c r="F34" i="13" s="1"/>
  <c r="G32" i="13"/>
  <c r="G34" i="13" s="1"/>
  <c r="H32" i="13"/>
  <c r="H34" i="13" s="1"/>
  <c r="C6" i="10" l="1"/>
  <c r="E12" i="10"/>
  <c r="D12" i="10"/>
  <c r="E19" i="10"/>
  <c r="G2" i="13"/>
  <c r="E2" i="13"/>
  <c r="C2" i="13"/>
  <c r="F2" i="10" l="1"/>
  <c r="B2" i="10"/>
  <c r="B1" i="10"/>
  <c r="F25" i="2"/>
  <c r="E99" i="2"/>
  <c r="E98" i="2"/>
  <c r="E97" i="2"/>
  <c r="E95" i="2"/>
  <c r="E94" i="2"/>
  <c r="F89" i="2"/>
  <c r="C89" i="2"/>
  <c r="F88" i="2"/>
  <c r="F87" i="2"/>
  <c r="F86" i="2"/>
  <c r="C77" i="2"/>
  <c r="C53" i="2"/>
  <c r="E45" i="2"/>
  <c r="E44" i="2"/>
  <c r="E43" i="2"/>
  <c r="E42" i="2"/>
  <c r="E41" i="2"/>
  <c r="E39" i="2"/>
  <c r="E38" i="2"/>
  <c r="F26" i="2"/>
  <c r="C26" i="2"/>
  <c r="F24" i="2"/>
  <c r="F18" i="2"/>
  <c r="D17" i="2"/>
  <c r="D16" i="2"/>
  <c r="E15" i="2"/>
  <c r="F11" i="2"/>
  <c r="F10" i="2"/>
  <c r="F8" i="2"/>
  <c r="F6" i="2"/>
  <c r="D6" i="2"/>
  <c r="D5" i="2"/>
  <c r="B2" i="2"/>
  <c r="F88" i="7"/>
  <c r="C88" i="7"/>
  <c r="C76" i="7"/>
  <c r="E45" i="7"/>
  <c r="E44" i="7"/>
  <c r="E43" i="7"/>
  <c r="E42" i="7"/>
  <c r="E41" i="7"/>
  <c r="E39" i="7"/>
  <c r="E38" i="7"/>
  <c r="B1" i="7"/>
  <c r="B2" i="7"/>
  <c r="D5" i="7"/>
  <c r="D6" i="7"/>
  <c r="F6" i="7"/>
  <c r="F8" i="7"/>
  <c r="F10" i="7"/>
  <c r="F11" i="7"/>
  <c r="E14" i="7"/>
  <c r="D15" i="7"/>
  <c r="D16" i="7"/>
  <c r="F17" i="7"/>
  <c r="E93" i="7"/>
  <c r="E94" i="7"/>
  <c r="E96" i="7"/>
  <c r="E97" i="7"/>
  <c r="E98" i="7"/>
  <c r="E5" i="12"/>
  <c r="E6" i="12"/>
  <c r="E29" i="12"/>
  <c r="E30" i="12"/>
  <c r="E31" i="12"/>
  <c r="E32" i="12"/>
  <c r="E80" i="11"/>
  <c r="E81" i="11"/>
  <c r="E82" i="11"/>
  <c r="E34" i="7" l="1"/>
  <c r="E33" i="7"/>
  <c r="F49" i="2"/>
  <c r="F54" i="2" s="1"/>
  <c r="E74" i="7"/>
  <c r="E75" i="2"/>
  <c r="E73" i="7"/>
  <c r="E74" i="2"/>
  <c r="E73" i="2"/>
  <c r="E72" i="7"/>
  <c r="E72" i="2"/>
  <c r="E71" i="7"/>
  <c r="F29" i="2"/>
  <c r="E33" i="2"/>
  <c r="E34" i="2"/>
  <c r="E96" i="2"/>
  <c r="F90" i="2"/>
  <c r="E61" i="2"/>
  <c r="E95" i="7"/>
  <c r="F57" i="2" l="1"/>
  <c r="F58" i="2" s="1"/>
  <c r="F107" i="2"/>
  <c r="D14" i="10"/>
  <c r="F34" i="2"/>
  <c r="F33" i="2"/>
  <c r="F103" i="2"/>
  <c r="E66" i="2"/>
  <c r="F35" i="2" l="1"/>
  <c r="F40" i="2" s="1"/>
  <c r="F61" i="2" l="1"/>
  <c r="F38" i="2"/>
  <c r="F62" i="2"/>
  <c r="F63" i="2"/>
  <c r="F66" i="2"/>
  <c r="F64" i="2"/>
  <c r="F45" i="2"/>
  <c r="F43" i="2"/>
  <c r="F44" i="2"/>
  <c r="F42" i="2"/>
  <c r="F39" i="2"/>
  <c r="F41" i="2"/>
  <c r="F22" i="7" l="1"/>
  <c r="F24" i="7" s="1"/>
  <c r="F49" i="7" l="1"/>
  <c r="F54" i="7" s="1"/>
  <c r="F25" i="7" l="1"/>
  <c r="F29" i="7" s="1"/>
  <c r="F57" i="7" l="1"/>
  <c r="F58" i="7" s="1"/>
  <c r="F33" i="7"/>
  <c r="E14" i="10"/>
  <c r="F34" i="7"/>
  <c r="F102" i="7"/>
  <c r="F35" i="7" l="1"/>
  <c r="F40" i="7" s="1"/>
  <c r="F62" i="7" l="1"/>
  <c r="F38" i="7"/>
  <c r="F66" i="7"/>
  <c r="F64" i="7"/>
  <c r="F63" i="7"/>
  <c r="F61" i="7"/>
  <c r="F45" i="7"/>
  <c r="F44" i="7"/>
  <c r="F43" i="7"/>
  <c r="F41" i="7"/>
  <c r="F42" i="7"/>
  <c r="F39" i="7"/>
  <c r="F85" i="7" l="1"/>
  <c r="F86" i="7"/>
  <c r="F87" i="7"/>
  <c r="F89" i="7" l="1"/>
  <c r="F106" i="7" s="1"/>
  <c r="E17" i="12"/>
  <c r="E24" i="12" s="1"/>
  <c r="F65" i="2" s="1"/>
  <c r="F46" i="7"/>
  <c r="F46" i="2"/>
  <c r="F77" i="2" l="1" a="1"/>
  <c r="F77" i="2" s="1"/>
  <c r="F75" i="2" a="1"/>
  <c r="F75" i="2" s="1"/>
  <c r="F72" i="2" a="1"/>
  <c r="F72" i="2" s="1"/>
  <c r="F74" i="2" a="1"/>
  <c r="F74" i="2" s="1"/>
  <c r="F73" i="2" a="1"/>
  <c r="F73" i="2" s="1"/>
  <c r="F74" i="7" a="1"/>
  <c r="F74" i="7" s="1"/>
  <c r="F73" i="7" a="1"/>
  <c r="F73" i="7" s="1"/>
  <c r="F72" i="7" a="1"/>
  <c r="F72" i="7" s="1"/>
  <c r="F71" i="7" a="1"/>
  <c r="F71" i="7" s="1"/>
  <c r="F76" i="7" a="1"/>
  <c r="F76" i="7" s="1"/>
  <c r="F65" i="7"/>
  <c r="E65" i="2"/>
  <c r="E65" i="7"/>
  <c r="F103" i="7"/>
  <c r="E33" i="12"/>
  <c r="F76" i="2" s="1" a="1"/>
  <c r="F76" i="2" s="1"/>
  <c r="F104" i="2"/>
  <c r="F75" i="7" l="1" a="1"/>
  <c r="F75" i="7" s="1"/>
  <c r="F67" i="7"/>
  <c r="F67" i="2"/>
  <c r="F81" i="2" s="1"/>
  <c r="E75" i="7"/>
  <c r="E76" i="2"/>
  <c r="F82" i="2" l="1"/>
  <c r="F104" i="7"/>
  <c r="F81" i="7"/>
  <c r="F105" i="2"/>
  <c r="F77" i="7" l="1"/>
  <c r="E13" i="10" s="1"/>
  <c r="E15" i="10" s="1"/>
  <c r="F78" i="2"/>
  <c r="F15" i="10" l="1"/>
  <c r="F93" i="7"/>
  <c r="F94" i="7" s="1"/>
  <c r="F97" i="7" s="1"/>
  <c r="F105" i="7"/>
  <c r="F106" i="2"/>
  <c r="F94" i="2"/>
  <c r="F95" i="2" s="1"/>
  <c r="D13" i="10"/>
  <c r="D15" i="10" s="1"/>
  <c r="F98" i="7" l="1"/>
  <c r="F96" i="7"/>
  <c r="F98" i="2"/>
  <c r="F97" i="2"/>
  <c r="F99" i="2"/>
  <c r="F95" i="7" l="1"/>
  <c r="F99" i="7" s="1"/>
  <c r="F107" i="7" s="1"/>
  <c r="F108" i="7" s="1"/>
  <c r="F109" i="7" s="1"/>
  <c r="F96" i="2"/>
  <c r="F100" i="2" s="1"/>
  <c r="F7" i="10" l="1"/>
  <c r="G7" i="10" s="1"/>
  <c r="E20" i="10"/>
  <c r="E22" i="10" s="1"/>
  <c r="E24" i="10" s="1"/>
  <c r="F108" i="2"/>
  <c r="F109" i="2" l="1"/>
  <c r="F110" i="2" s="1"/>
  <c r="F6" i="10" l="1"/>
  <c r="G6" i="10" s="1"/>
  <c r="G9" i="10" s="1"/>
  <c r="D20" i="10"/>
  <c r="D22" i="10" s="1"/>
  <c r="D2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50" authorId="0" shapeId="0" xr:uid="{00000000-0006-0000-0000-000001000000}">
      <text>
        <r>
          <rPr>
            <sz val="9"/>
            <color indexed="81"/>
            <rFont val="Segoe UI"/>
            <charset val="1"/>
          </rPr>
          <t>Limitado a 20%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<sst xmlns="http://schemas.openxmlformats.org/spreadsheetml/2006/main" count="853" uniqueCount="309">
  <si>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</si>
  <si>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</si>
  <si>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</si>
  <si>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</si>
  <si>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</si>
  <si>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</si>
  <si>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</si>
  <si>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</si>
  <si>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</si>
  <si>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</si>
  <si>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</si>
  <si>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</si>
  <si>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</si>
  <si>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</si>
  <si>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</si>
  <si>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</si>
  <si>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</si>
  <si>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</si>
  <si>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</si>
  <si>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</si>
  <si>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</si>
  <si>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</si>
  <si>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</si>
  <si>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</si>
  <si>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QUADRO RESUMO - VALOR MENSAL DOS SERVIÇOS</t>
  </si>
  <si>
    <t>PIS</t>
  </si>
  <si>
    <t>Cofins</t>
  </si>
  <si>
    <t>ISS</t>
  </si>
  <si>
    <t>II</t>
  </si>
  <si>
    <t>Tipo de Serviço</t>
  </si>
  <si>
    <t>ITEM</t>
  </si>
  <si>
    <t>VALOR TOTAL POR POSTO</t>
  </si>
  <si>
    <t>Valor por posto (R$)     (B)</t>
  </si>
  <si>
    <t>VALOR MENSAL DOS SERVIÇOS (I + II + III)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</si>
  <si>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</si>
  <si>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</si>
  <si>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</si>
  <si>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</si>
  <si>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</si>
  <si>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</si>
  <si>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</si>
  <si>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</si>
  <si>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</si>
  <si>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</si>
  <si>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</si>
  <si>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</si>
  <si>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</si>
  <si>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</si>
  <si>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</si>
  <si>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</si>
  <si>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</si>
  <si>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</si>
  <si>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</si>
  <si>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</si>
  <si>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</si>
  <si>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</si>
  <si>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CUSTOS REFERENTES AO POSTO 12X36 HORAS - DIURNO</t>
  </si>
  <si>
    <t>CUSTOS REFERENTES AO POSTO 12X36 HORAS - NOTURNO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</si>
  <si>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</si>
  <si>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</si>
  <si>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</si>
  <si>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</si>
  <si>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</si>
  <si>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</si>
  <si>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</si>
  <si>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</si>
  <si>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</si>
  <si>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</si>
  <si>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</si>
  <si>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</si>
  <si>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</si>
  <si>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</si>
  <si>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</si>
  <si>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</si>
  <si>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</si>
  <si>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</si>
  <si>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</si>
  <si>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</si>
  <si>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</si>
  <si>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</si>
  <si>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</si>
  <si>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</t>
  </si>
  <si>
    <t>Adicional Noturno (em %)</t>
  </si>
  <si>
    <t>Quantidade de Postos</t>
  </si>
  <si>
    <t>Outros (Especificar)</t>
  </si>
  <si>
    <t>Adicional de Hora Noturna Reduzida (em %)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</si>
  <si>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</si>
  <si>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</si>
  <si>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</si>
  <si>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</si>
  <si>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</si>
  <si>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</si>
  <si>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</si>
  <si>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</si>
  <si>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</si>
  <si>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</si>
  <si>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</si>
  <si>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</si>
  <si>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</si>
  <si>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</si>
  <si>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</si>
  <si>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</si>
  <si>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</si>
  <si>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</si>
  <si>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</si>
  <si>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</si>
  <si>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</si>
  <si>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</si>
  <si>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</si>
  <si>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CUSTOS REFERENTES A SERVIÇOS DE VIGILÂNCIA</t>
  </si>
  <si>
    <t>Dados referentes à contratação</t>
  </si>
  <si>
    <t>Data / Horário</t>
  </si>
  <si>
    <t>Identificação do serviço</t>
  </si>
  <si>
    <t>Unidade de Medida</t>
  </si>
  <si>
    <t>Qtde Total a Contratar</t>
  </si>
  <si>
    <t>Mão de obra</t>
  </si>
  <si>
    <t>Dias no Ano</t>
  </si>
  <si>
    <t>Dias na Semana</t>
  </si>
  <si>
    <t>Hora Normal (em minutos)</t>
  </si>
  <si>
    <t>Hora Noturna (em minutos)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</si>
  <si>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</si>
  <si>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</si>
  <si>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</si>
  <si>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</si>
  <si>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</si>
  <si>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</si>
  <si>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</si>
  <si>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</si>
  <si>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</si>
  <si>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Participação Masculina nos Serviços de Vigilância (em %)</t>
  </si>
  <si>
    <t>Tempo de Intervalo para Refeição (em minutos)</t>
  </si>
  <si>
    <t>Empregados afastados por acidente de trabalho (em %)</t>
  </si>
  <si>
    <t>Dias de Licença-Maternidade</t>
  </si>
  <si>
    <t>Participação Feminina nos Serviços de Vigilância (em %)</t>
  </si>
  <si>
    <t>Vigilância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</si>
  <si>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</si>
  <si>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</si>
  <si>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</si>
  <si>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</si>
  <si>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</si>
  <si>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</si>
  <si>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Dias Trabalhados 12 x 36 horas</t>
  </si>
  <si>
    <t>Dias Trabalhados 44 horas</t>
  </si>
  <si>
    <t>Conta</t>
  </si>
  <si>
    <t>Qtde de postos
(A)</t>
  </si>
  <si>
    <t>Valor total do serviço (R$)          C = (AxB)</t>
  </si>
  <si>
    <t>Remuneração (B)</t>
  </si>
  <si>
    <t>Total de Encargos Sociais e Trabalhistas (A)*</t>
  </si>
  <si>
    <t>* Submódulo 2.1 + Submódulo 2.2 + Módulo 3 + Submódulo 4.1</t>
  </si>
  <si>
    <t>QUADRO RESUMO - ENCARGOS SOCIAIS E TRABALHISTAS EFETIVOS</t>
  </si>
  <si>
    <t>UF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</si>
  <si>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</si>
  <si>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</si>
  <si>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</si>
  <si>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</si>
  <si>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</si>
  <si>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</si>
  <si>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</si>
  <si>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</si>
  <si>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</si>
  <si>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</si>
  <si>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</si>
  <si>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</si>
  <si>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</si>
  <si>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</si>
  <si>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</si>
  <si>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</si>
  <si>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</si>
  <si>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</si>
  <si>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</si>
  <si>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</si>
  <si>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</si>
  <si>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</si>
  <si>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</si>
  <si>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</si>
  <si>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</si>
  <si>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</si>
  <si>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</si>
  <si>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Unidade da Federação</t>
  </si>
  <si>
    <t>LIMITES PARA CONTRATAÇÃO, CONFORME PORTARIAS SEGES/ME</t>
  </si>
  <si>
    <t>Valor do posto (em R$)</t>
  </si>
  <si>
    <t>em R$</t>
  </si>
  <si>
    <t>Local da Execução dos Serviços</t>
  </si>
  <si>
    <t>Posto</t>
  </si>
  <si>
    <t>Item</t>
  </si>
  <si>
    <t>LIMITE MÍNIMO</t>
  </si>
  <si>
    <t>LIMITE MÁXIMO</t>
  </si>
  <si>
    <t>Limite mínimo estabelecido por portaria da Seges (em R$)</t>
  </si>
  <si>
    <t>Limite máximo estabelecido por portaria da Seges (em R$)</t>
  </si>
  <si>
    <t>O valor estimado está ACIMA DO VALOR MÍNIMO estabelecido em portaria da Seges para a respectiva unidade da federação?</t>
  </si>
  <si>
    <t>O valor estimado está ABAIXO DO VALOR MÁXIMO estabelecido em portaria da Seges para a respectiva unidade da federação?</t>
  </si>
  <si>
    <t>MÉDIA</t>
  </si>
  <si>
    <t>MENOR VALOR</t>
  </si>
  <si>
    <t>MAIOR VALOR</t>
  </si>
  <si>
    <t>Outras Remunerações 1 (Especificar)</t>
  </si>
  <si>
    <t>Outras Remunerações 2 (Especificar)</t>
  </si>
  <si>
    <t>Outras Remunerações 3 (Especificar)</t>
  </si>
  <si>
    <t>Outros Benefícios 3 (Especificar)</t>
  </si>
  <si>
    <t>XX/XX/20XX</t>
  </si>
  <si>
    <t>HH:MM</t>
  </si>
  <si>
    <t>OBSERVAÇÃO</t>
  </si>
  <si>
    <t>A PARTIR DE</t>
  </si>
  <si>
    <t>Atualizado em 20/08/2019</t>
  </si>
  <si>
    <t>CUSTOS POR EMPREGADO</t>
  </si>
  <si>
    <t>Encargos Sociais e Trabalhistas Efetivos (C = A / B)</t>
  </si>
  <si>
    <t>5173-30</t>
  </si>
  <si>
    <t>Vigilante</t>
  </si>
  <si>
    <t>Vigilância 12x36 horas - diurno</t>
  </si>
  <si>
    <t>Vigilância 12x36 horas - noturno</t>
  </si>
  <si>
    <t>Vigilância 44 horas semanais</t>
  </si>
  <si>
    <t>DADOS ESTATÍSTICOS</t>
  </si>
  <si>
    <t>ENCARGOS SOCIAIS E TRABALHISTAS</t>
  </si>
  <si>
    <t>Vigilantes demitidos sem justa causa / Total de desligamentos (em %)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</si>
  <si>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</si>
  <si>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</si>
  <si>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</si>
  <si>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</si>
  <si>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</si>
  <si>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</si>
  <si>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</si>
  <si>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</si>
  <si>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</si>
  <si>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</si>
  <si>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</si>
  <si>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</si>
  <si>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</si>
  <si>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</si>
  <si>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[(62,93%) x 94,45% x (7/30)/12] x 100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</si>
  <si>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</si>
  <si>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</si>
  <si>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</si>
  <si>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</si>
  <si>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</si>
  <si>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</si>
  <si>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0,29% x 8,00% x 100</t>
  </si>
  <si>
    <t>1,16% x 36,80% x 100</t>
  </si>
  <si>
    <t>AUDIN</t>
  </si>
  <si>
    <t>FAP</t>
  </si>
  <si>
    <t>Submódulo 2.2 - Encargos Previd. (GPS), FGTS e Outras Contribuições</t>
  </si>
  <si>
    <t>Encargos Previd. (GPS), FGTS e Outras Contribuições</t>
  </si>
  <si>
    <t>Multiplicador</t>
  </si>
  <si>
    <t>Submódulo 2.4 - Intervalo Intrajornada</t>
  </si>
  <si>
    <t>2.4</t>
  </si>
  <si>
    <t>Intervalo Intrajornada</t>
  </si>
  <si>
    <t>Para mais informações, consulte o Referencial Técnico de Custos, constante da página da Auditoria Interna do MPU na internet (www.auditoria.mpu.mp.br).</t>
  </si>
  <si>
    <t>[(62,93%) x 5,55%x 40%  x 8,00% x 100</t>
  </si>
  <si>
    <t>[(62,93%) x 94,45% x 40%  x 8,00% x 100</t>
  </si>
  <si>
    <t>Outras Ausências (Especificar em %)</t>
  </si>
  <si>
    <t>A empresa aderiu ao PAT? Caso positivo, qual o percentual adotado?</t>
  </si>
  <si>
    <t>Frequência / Opção</t>
  </si>
  <si>
    <t>Valor (R$) / %</t>
  </si>
  <si>
    <t>{[(5/30)/12] x 1,416% x 86,46%} x 100</t>
  </si>
  <si>
    <t>{[(120/30)/12] x 1,416% x 13,54% x 36,80%} x 100</t>
  </si>
  <si>
    <t xml:space="preserve">Ministério Público do Trabalho </t>
  </si>
  <si>
    <t xml:space="preserve">Procuradoria Regional do Trabalho da 9ª Região </t>
  </si>
  <si>
    <t>XX/XX/2025</t>
  </si>
  <si>
    <t>XX/2025</t>
  </si>
  <si>
    <t>02/2024</t>
  </si>
  <si>
    <t>Não</t>
  </si>
  <si>
    <t>Convênio Saúde (CCT Cláusula 16ª)</t>
  </si>
  <si>
    <t xml:space="preserve">TOTAL GERAL </t>
  </si>
  <si>
    <t>total mensal por posto</t>
  </si>
  <si>
    <t>total</t>
  </si>
  <si>
    <t>caixa/cofre</t>
  </si>
  <si>
    <t>peça</t>
  </si>
  <si>
    <t>conjunto tonfa e porta tonfa</t>
  </si>
  <si>
    <t xml:space="preserve">colete balístico </t>
  </si>
  <si>
    <t xml:space="preserve">lanterna recarregável </t>
  </si>
  <si>
    <t xml:space="preserve">livro de ocorrências </t>
  </si>
  <si>
    <t xml:space="preserve">munição </t>
  </si>
  <si>
    <t>blst 10</t>
  </si>
  <si>
    <t xml:space="preserve">baleiro </t>
  </si>
  <si>
    <t xml:space="preserve">coldre </t>
  </si>
  <si>
    <t xml:space="preserve">Revólver / pistola </t>
  </si>
  <si>
    <t>valor total</t>
  </si>
  <si>
    <t>(meses)</t>
  </si>
  <si>
    <t>valor unit</t>
  </si>
  <si>
    <t>CUSTO</t>
  </si>
  <si>
    <t>VIDA ÚTIL</t>
  </si>
  <si>
    <t>MENOR PREÇO</t>
  </si>
  <si>
    <t>MATERIAL
EQUIPAMENTO</t>
  </si>
  <si>
    <t>unid</t>
  </si>
  <si>
    <t>quant</t>
  </si>
  <si>
    <t xml:space="preserve">item </t>
  </si>
  <si>
    <t>total mensal</t>
  </si>
  <si>
    <t xml:space="preserve">total anual </t>
  </si>
  <si>
    <t>capa de chuva (opcional)</t>
  </si>
  <si>
    <t>jaqueta</t>
  </si>
  <si>
    <t>cobertura (quepe/boné/boina)</t>
  </si>
  <si>
    <t xml:space="preserve">meia </t>
  </si>
  <si>
    <t>par</t>
  </si>
  <si>
    <t xml:space="preserve">coturno </t>
  </si>
  <si>
    <t>cinto</t>
  </si>
  <si>
    <t>camisas</t>
  </si>
  <si>
    <t>calças</t>
  </si>
  <si>
    <t>UNIFORME</t>
  </si>
  <si>
    <t>CÁLCULO DE CUSTOS DE UNIFORMES, MATERIAIS E EQUIPAMENTOS</t>
  </si>
  <si>
    <t>Outros Benefícios 2 (Especificar)</t>
  </si>
  <si>
    <t>SEDE CURITIBA/PR</t>
  </si>
  <si>
    <t>total geral</t>
  </si>
  <si>
    <t>LOJA 3</t>
  </si>
  <si>
    <t>LOJA 2</t>
  </si>
  <si>
    <t>LOJA 1</t>
  </si>
  <si>
    <t>PAINEL 4</t>
  </si>
  <si>
    <t>PAINEL 3</t>
  </si>
  <si>
    <t>PAINEL 2</t>
  </si>
  <si>
    <t>PAINEL 1</t>
  </si>
  <si>
    <t xml:space="preserve">descrição </t>
  </si>
  <si>
    <t>Pesquisa de Preços de uniformes para vigilância armada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</si>
</sst>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164" formatCode="#,##0.00_ ;\-#,##0.00\ "/>
    <numFmt numFmtId="165" formatCode="#,##0.0"/>
    <numFmt numFmtId="166" formatCode="&quot;R$&quot;\ #,##0.00"/>
    <numFmt numFmtId="167" formatCode="#,##0.0000;\-#,##0.0000"/>
    <numFmt numFmtId="168" formatCode="#,##0.00_);\(#,##0.00\)"/>
  </numFmts>
  <fonts count="5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sz val="10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b/>
      <i/>
      <sz val="10"/>
      <name val="Segoe UI Light"/>
      <family val="2"/>
    </font>
    <font>
      <i/>
      <sz val="11"/>
      <name val="Segoe UI Light"/>
      <family val="2"/>
    </font>
    <font>
      <b/>
      <sz val="10"/>
      <name val="Arial"/>
      <family val="2"/>
    </font>
    <font>
      <sz val="11"/>
      <color theme="1"/>
      <name val="Segoe UI Light"/>
      <family val="2"/>
    </font>
    <font>
      <sz val="9"/>
      <color indexed="81"/>
      <name val="Segoe UI"/>
      <charset val="1"/>
    </font>
    <font>
      <sz val="11"/>
      <color rgb="FF000000"/>
      <name val="Quattrocento Sans"/>
      <family val="2"/>
    </font>
    <font>
      <sz val="10"/>
      <color rgb="FF000000"/>
      <name val="Arial"/>
      <charset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5"/>
      <color rgb="FF000000"/>
      <name val="Quattrocento Sans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26"/>
      </patternFill>
    </fill>
    <fill>
      <patternFill patternType="solid">
        <fgColor rgb="FFD55816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rgb="FFF79646"/>
        <bgColor rgb="FFFF8080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F2F2F2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0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44" fillId="0" borderId="0"/>
    <xf numFmtId="0" fontId="1" fillId="0" borderId="0"/>
  </cellStyleXfs>
  <cellXfs count="336">
    <xf numFmtId="0" fontId="0" fillId="0" borderId="0" xfId="0"/>
    <xf numFmtId="0" fontId="28" fillId="27" borderId="10" xfId="0" applyFont="1" applyFill="1" applyBorder="1" applyAlignment="1">
      <alignment horizontal="center" vertical="center"/>
    </xf>
    <xf numFmtId="0" fontId="28" fillId="27" borderId="10" xfId="0" applyFont="1" applyFill="1" applyBorder="1" applyAlignment="1">
      <alignment horizontal="center" vertical="center" wrapText="1"/>
    </xf>
    <xf numFmtId="0" fontId="28" fillId="28" borderId="10" xfId="0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 wrapText="1"/>
    </xf>
    <xf numFmtId="3" fontId="28" fillId="27" borderId="10" xfId="0" applyNumberFormat="1" applyFont="1" applyFill="1" applyBorder="1" applyAlignment="1">
      <alignment horizontal="center" vertical="center" wrapText="1"/>
    </xf>
    <xf numFmtId="4" fontId="28" fillId="27" borderId="10" xfId="0" applyNumberFormat="1" applyFont="1" applyFill="1" applyBorder="1" applyAlignment="1">
      <alignment vertical="center" wrapText="1"/>
    </xf>
    <xf numFmtId="4" fontId="28" fillId="27" borderId="10" xfId="0" applyNumberFormat="1" applyFont="1" applyFill="1" applyBorder="1" applyAlignment="1">
      <alignment horizontal="right" vertical="center" wrapText="1"/>
    </xf>
    <xf numFmtId="3" fontId="21" fillId="30" borderId="10" xfId="0" applyNumberFormat="1" applyFont="1" applyFill="1" applyBorder="1" applyAlignment="1">
      <alignment horizontal="center" vertical="center" wrapText="1"/>
    </xf>
    <xf numFmtId="4" fontId="21" fillId="30" borderId="10" xfId="0" applyNumberFormat="1" applyFont="1" applyFill="1" applyBorder="1" applyAlignment="1">
      <alignment vertical="center" wrapText="1"/>
    </xf>
    <xf numFmtId="4" fontId="21" fillId="30" borderId="10" xfId="0" applyNumberFormat="1" applyFont="1" applyFill="1" applyBorder="1" applyAlignment="1">
      <alignment horizontal="right" vertical="center" wrapText="1"/>
    </xf>
    <xf numFmtId="3" fontId="21" fillId="31" borderId="10" xfId="0" applyNumberFormat="1" applyFont="1" applyFill="1" applyBorder="1" applyAlignment="1">
      <alignment horizontal="center" vertical="center" wrapText="1"/>
    </xf>
    <xf numFmtId="4" fontId="21" fillId="31" borderId="10" xfId="0" applyNumberFormat="1" applyFont="1" applyFill="1" applyBorder="1" applyAlignment="1">
      <alignment vertical="center" wrapText="1"/>
    </xf>
    <xf numFmtId="4" fontId="21" fillId="31" borderId="10" xfId="0" applyNumberFormat="1" applyFont="1" applyFill="1" applyBorder="1" applyAlignment="1">
      <alignment horizontal="right" vertical="center" wrapText="1"/>
    </xf>
    <xf numFmtId="0" fontId="24" fillId="24" borderId="0" xfId="0" applyFont="1" applyFill="1"/>
    <xf numFmtId="0" fontId="24" fillId="25" borderId="0" xfId="0" applyFont="1" applyFill="1" applyAlignment="1">
      <alignment horizontal="left" vertical="center" wrapText="1"/>
    </xf>
    <xf numFmtId="0" fontId="21" fillId="25" borderId="0" xfId="0" applyFont="1" applyFill="1"/>
    <xf numFmtId="39" fontId="21" fillId="25" borderId="0" xfId="0" applyNumberFormat="1" applyFont="1" applyFill="1" applyAlignment="1">
      <alignment horizontal="right"/>
    </xf>
    <xf numFmtId="0" fontId="21" fillId="25" borderId="0" xfId="0" applyFont="1" applyFill="1" applyAlignment="1">
      <alignment horizontal="left" vertical="center" wrapText="1"/>
    </xf>
    <xf numFmtId="0" fontId="26" fillId="25" borderId="0" xfId="0" applyFont="1" applyFill="1" applyAlignment="1">
      <alignment horizontal="left" vertical="center"/>
    </xf>
    <xf numFmtId="0" fontId="21" fillId="25" borderId="0" xfId="0" applyFont="1" applyFill="1" applyAlignment="1">
      <alignment horizontal="center"/>
    </xf>
    <xf numFmtId="0" fontId="21" fillId="26" borderId="0" xfId="0" applyFont="1" applyFill="1"/>
    <xf numFmtId="39" fontId="24" fillId="25" borderId="0" xfId="0" applyNumberFormat="1" applyFont="1" applyFill="1" applyAlignment="1">
      <alignment horizontal="center" vertical="center" wrapText="1"/>
    </xf>
    <xf numFmtId="39" fontId="21" fillId="25" borderId="0" xfId="0" applyNumberFormat="1" applyFont="1" applyFill="1" applyAlignment="1">
      <alignment horizontal="center"/>
    </xf>
    <xf numFmtId="0" fontId="24" fillId="25" borderId="0" xfId="0" applyFont="1" applyFill="1" applyAlignment="1">
      <alignment horizontal="center" vertical="center" wrapText="1"/>
    </xf>
    <xf numFmtId="39" fontId="21" fillId="25" borderId="0" xfId="0" applyNumberFormat="1" applyFont="1" applyFill="1" applyAlignment="1">
      <alignment horizontal="center" vertical="center" wrapText="1"/>
    </xf>
    <xf numFmtId="49" fontId="21" fillId="32" borderId="10" xfId="0" applyNumberFormat="1" applyFont="1" applyFill="1" applyBorder="1" applyAlignment="1" applyProtection="1">
      <alignment horizontal="center"/>
      <protection locked="0"/>
    </xf>
    <xf numFmtId="0" fontId="28" fillId="27" borderId="10" xfId="0" applyFont="1" applyFill="1" applyBorder="1" applyAlignment="1">
      <alignment horizontal="center"/>
    </xf>
    <xf numFmtId="14" fontId="21" fillId="32" borderId="10" xfId="0" applyNumberFormat="1" applyFont="1" applyFill="1" applyBorder="1" applyAlignment="1" applyProtection="1">
      <alignment horizontal="center"/>
      <protection locked="0"/>
    </xf>
    <xf numFmtId="0" fontId="21" fillId="31" borderId="10" xfId="0" applyFont="1" applyFill="1" applyBorder="1"/>
    <xf numFmtId="0" fontId="28" fillId="25" borderId="0" xfId="0" applyFont="1" applyFill="1" applyAlignment="1">
      <alignment horizontal="center"/>
    </xf>
    <xf numFmtId="0" fontId="21" fillId="25" borderId="0" xfId="0" applyFont="1" applyFill="1" applyAlignment="1">
      <alignment horizontal="left"/>
    </xf>
    <xf numFmtId="0" fontId="32" fillId="27" borderId="10" xfId="0" applyFont="1" applyFill="1" applyBorder="1" applyAlignment="1">
      <alignment horizontal="center" vertical="center" wrapText="1"/>
    </xf>
    <xf numFmtId="39" fontId="27" fillId="31" borderId="10" xfId="0" applyNumberFormat="1" applyFont="1" applyFill="1" applyBorder="1" applyAlignment="1">
      <alignment horizontal="center" vertical="center" wrapText="1"/>
    </xf>
    <xf numFmtId="39" fontId="21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33" fillId="25" borderId="0" xfId="0" applyFont="1" applyFill="1" applyAlignment="1">
      <alignment horizontal="left" vertical="center"/>
    </xf>
    <xf numFmtId="0" fontId="31" fillId="25" borderId="0" xfId="0" applyFont="1" applyFill="1" applyAlignment="1">
      <alignment horizontal="left" vertical="center" wrapText="1"/>
    </xf>
    <xf numFmtId="39" fontId="31" fillId="25" borderId="0" xfId="0" applyNumberFormat="1" applyFont="1" applyFill="1" applyAlignment="1">
      <alignment horizontal="center" vertical="center" wrapText="1"/>
    </xf>
    <xf numFmtId="39" fontId="21" fillId="31" borderId="10" xfId="0" applyNumberFormat="1" applyFont="1" applyFill="1" applyBorder="1" applyAlignment="1">
      <alignment horizontal="right" vertical="center" wrapText="1"/>
    </xf>
    <xf numFmtId="39" fontId="28" fillId="27" borderId="10" xfId="0" applyNumberFormat="1" applyFont="1" applyFill="1" applyBorder="1" applyAlignment="1">
      <alignment horizontal="right" vertical="center" wrapText="1"/>
    </xf>
    <xf numFmtId="2" fontId="21" fillId="31" borderId="10" xfId="0" applyNumberFormat="1" applyFont="1" applyFill="1" applyBorder="1" applyAlignment="1">
      <alignment horizontal="center" vertical="center"/>
    </xf>
    <xf numFmtId="2" fontId="28" fillId="27" borderId="10" xfId="0" applyNumberFormat="1" applyFont="1" applyFill="1" applyBorder="1" applyAlignment="1">
      <alignment horizontal="center" vertical="center"/>
    </xf>
    <xf numFmtId="4" fontId="28" fillId="36" borderId="10" xfId="0" applyNumberFormat="1" applyFont="1" applyFill="1" applyBorder="1" applyAlignment="1">
      <alignment horizontal="right" vertical="center" wrapText="1"/>
    </xf>
    <xf numFmtId="4" fontId="28" fillId="27" borderId="10" xfId="0" applyNumberFormat="1" applyFont="1" applyFill="1" applyBorder="1" applyAlignment="1">
      <alignment horizontal="right"/>
    </xf>
    <xf numFmtId="4" fontId="28" fillId="27" borderId="10" xfId="0" applyNumberFormat="1" applyFont="1" applyFill="1" applyBorder="1" applyAlignment="1">
      <alignment horizontal="right" vertical="center"/>
    </xf>
    <xf numFmtId="4" fontId="28" fillId="36" borderId="11" xfId="0" applyNumberFormat="1" applyFont="1" applyFill="1" applyBorder="1" applyAlignment="1">
      <alignment horizontal="right" vertical="center" wrapText="1"/>
    </xf>
    <xf numFmtId="0" fontId="28" fillId="27" borderId="11" xfId="0" applyFont="1" applyFill="1" applyBorder="1" applyAlignment="1">
      <alignment horizontal="center"/>
    </xf>
    <xf numFmtId="2" fontId="21" fillId="31" borderId="10" xfId="0" applyNumberFormat="1" applyFont="1" applyFill="1" applyBorder="1" applyAlignment="1">
      <alignment horizontal="center" vertical="center" wrapText="1"/>
    </xf>
    <xf numFmtId="39" fontId="21" fillId="31" borderId="11" xfId="0" applyNumberFormat="1" applyFont="1" applyFill="1" applyBorder="1" applyAlignment="1">
      <alignment horizontal="right" vertical="center" wrapText="1"/>
    </xf>
    <xf numFmtId="39" fontId="21" fillId="31" borderId="10" xfId="0" applyNumberFormat="1" applyFont="1" applyFill="1" applyBorder="1" applyAlignment="1">
      <alignment horizontal="center" vertical="center" wrapText="1"/>
    </xf>
    <xf numFmtId="0" fontId="28" fillId="27" borderId="11" xfId="0" applyFont="1" applyFill="1" applyBorder="1" applyAlignment="1">
      <alignment horizontal="center" vertical="center"/>
    </xf>
    <xf numFmtId="0" fontId="28" fillId="29" borderId="11" xfId="0" applyFont="1" applyFill="1" applyBorder="1" applyAlignment="1">
      <alignment horizontal="center" vertical="center" wrapText="1"/>
    </xf>
    <xf numFmtId="0" fontId="34" fillId="25" borderId="0" xfId="0" applyFont="1" applyFill="1" applyAlignment="1">
      <alignment horizontal="left"/>
    </xf>
    <xf numFmtId="0" fontId="35" fillId="25" borderId="0" xfId="0" applyFont="1" applyFill="1" applyAlignment="1">
      <alignment horizontal="left" vertical="center"/>
    </xf>
    <xf numFmtId="164" fontId="21" fillId="31" borderId="10" xfId="0" applyNumberFormat="1" applyFont="1" applyFill="1" applyBorder="1" applyAlignment="1">
      <alignment horizontal="center" vertical="center" wrapText="1"/>
    </xf>
    <xf numFmtId="0" fontId="21" fillId="37" borderId="10" xfId="0" applyFont="1" applyFill="1" applyBorder="1"/>
    <xf numFmtId="4" fontId="21" fillId="37" borderId="10" xfId="0" applyNumberFormat="1" applyFont="1" applyFill="1" applyBorder="1" applyAlignment="1">
      <alignment horizontal="right" vertical="center" wrapText="1"/>
    </xf>
    <xf numFmtId="39" fontId="21" fillId="37" borderId="10" xfId="0" applyNumberFormat="1" applyFont="1" applyFill="1" applyBorder="1" applyAlignment="1">
      <alignment horizontal="right" vertical="center" wrapText="1"/>
    </xf>
    <xf numFmtId="2" fontId="21" fillId="37" borderId="10" xfId="0" applyNumberFormat="1" applyFont="1" applyFill="1" applyBorder="1" applyAlignment="1">
      <alignment horizontal="center" vertical="center" wrapText="1"/>
    </xf>
    <xf numFmtId="39" fontId="21" fillId="37" borderId="11" xfId="0" applyNumberFormat="1" applyFont="1" applyFill="1" applyBorder="1" applyAlignment="1">
      <alignment horizontal="right" vertical="center" wrapText="1"/>
    </xf>
    <xf numFmtId="39" fontId="21" fillId="37" borderId="10" xfId="0" applyNumberFormat="1" applyFont="1" applyFill="1" applyBorder="1" applyAlignment="1">
      <alignment horizontal="center" vertical="center" wrapText="1"/>
    </xf>
    <xf numFmtId="39" fontId="27" fillId="37" borderId="10" xfId="0" applyNumberFormat="1" applyFont="1" applyFill="1" applyBorder="1" applyAlignment="1">
      <alignment horizontal="center" vertical="center" wrapText="1"/>
    </xf>
    <xf numFmtId="39" fontId="27" fillId="31" borderId="10" xfId="0" applyNumberFormat="1" applyFont="1" applyFill="1" applyBorder="1" applyAlignment="1">
      <alignment horizontal="right" vertical="center" wrapText="1"/>
    </xf>
    <xf numFmtId="39" fontId="27" fillId="37" borderId="10" xfId="0" applyNumberFormat="1" applyFont="1" applyFill="1" applyBorder="1" applyAlignment="1">
      <alignment horizontal="right" vertical="center" wrapText="1"/>
    </xf>
    <xf numFmtId="0" fontId="28" fillId="27" borderId="13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justify" vertical="center" wrapText="1"/>
    </xf>
    <xf numFmtId="4" fontId="21" fillId="32" borderId="10" xfId="0" applyNumberFormat="1" applyFont="1" applyFill="1" applyBorder="1" applyAlignment="1" applyProtection="1">
      <alignment horizontal="right"/>
      <protection locked="0"/>
    </xf>
    <xf numFmtId="10" fontId="28" fillId="27" borderId="10" xfId="0" applyNumberFormat="1" applyFont="1" applyFill="1" applyBorder="1" applyAlignment="1">
      <alignment horizontal="center" vertical="center" wrapText="1"/>
    </xf>
    <xf numFmtId="166" fontId="21" fillId="30" borderId="10" xfId="0" applyNumberFormat="1" applyFont="1" applyFill="1" applyBorder="1" applyAlignment="1">
      <alignment horizontal="right" vertical="center" wrapText="1"/>
    </xf>
    <xf numFmtId="166" fontId="21" fillId="31" borderId="10" xfId="0" applyNumberFormat="1" applyFont="1" applyFill="1" applyBorder="1" applyAlignment="1">
      <alignment horizontal="right" vertical="center" wrapText="1"/>
    </xf>
    <xf numFmtId="0" fontId="21" fillId="32" borderId="10" xfId="0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3" fontId="21" fillId="30" borderId="10" xfId="0" applyNumberFormat="1" applyFont="1" applyFill="1" applyBorder="1" applyAlignment="1">
      <alignment horizontal="left" vertical="center" wrapText="1"/>
    </xf>
    <xf numFmtId="3" fontId="21" fillId="31" borderId="10" xfId="0" applyNumberFormat="1" applyFont="1" applyFill="1" applyBorder="1" applyAlignment="1">
      <alignment horizontal="left" vertical="center" wrapText="1"/>
    </xf>
    <xf numFmtId="0" fontId="28" fillId="28" borderId="17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right"/>
    </xf>
    <xf numFmtId="4" fontId="39" fillId="30" borderId="10" xfId="0" applyNumberFormat="1" applyFont="1" applyFill="1" applyBorder="1" applyAlignment="1">
      <alignment horizontal="right" vertical="center" wrapText="1"/>
    </xf>
    <xf numFmtId="0" fontId="21" fillId="32" borderId="13" xfId="0" applyFont="1" applyFill="1" applyBorder="1" applyAlignment="1" applyProtection="1">
      <alignment horizontal="center"/>
      <protection locked="0"/>
    </xf>
    <xf numFmtId="4" fontId="21" fillId="34" borderId="10" xfId="0" applyNumberFormat="1" applyFont="1" applyFill="1" applyBorder="1" applyAlignment="1" applyProtection="1">
      <alignment horizontal="right" vertical="center" wrapText="1"/>
      <protection locked="0"/>
    </xf>
    <xf numFmtId="3" fontId="21" fillId="34" borderId="10" xfId="0" applyNumberFormat="1" applyFont="1" applyFill="1" applyBorder="1" applyAlignment="1" applyProtection="1">
      <alignment horizontal="right" vertical="center" wrapText="1"/>
      <protection locked="0"/>
    </xf>
    <xf numFmtId="39" fontId="21" fillId="34" borderId="10" xfId="0" applyNumberFormat="1" applyFont="1" applyFill="1" applyBorder="1" applyAlignment="1" applyProtection="1">
      <alignment horizontal="right" vertical="center" wrapText="1"/>
      <protection locked="0"/>
    </xf>
    <xf numFmtId="39" fontId="21" fillId="34" borderId="11" xfId="0" applyNumberFormat="1" applyFont="1" applyFill="1" applyBorder="1" applyAlignment="1" applyProtection="1">
      <alignment horizontal="right" vertical="center" wrapText="1"/>
      <protection locked="0"/>
    </xf>
    <xf numFmtId="14" fontId="28" fillId="27" borderId="10" xfId="0" applyNumberFormat="1" applyFont="1" applyFill="1" applyBorder="1" applyAlignment="1">
      <alignment horizontal="center" vertical="center"/>
    </xf>
    <xf numFmtId="0" fontId="35" fillId="25" borderId="0" xfId="0" applyFont="1" applyFill="1" applyAlignment="1">
      <alignment vertical="center"/>
    </xf>
    <xf numFmtId="0" fontId="22" fillId="32" borderId="13" xfId="0" applyFont="1" applyFill="1" applyBorder="1" applyProtection="1">
      <protection locked="0"/>
    </xf>
    <xf numFmtId="39" fontId="21" fillId="34" borderId="10" xfId="0" applyNumberFormat="1" applyFont="1" applyFill="1" applyBorder="1" applyAlignment="1" applyProtection="1">
      <alignment horizontal="center" vertical="center" wrapText="1"/>
      <protection locked="0"/>
    </xf>
    <xf numFmtId="0" fontId="21" fillId="32" borderId="13" xfId="0" applyFont="1" applyFill="1" applyBorder="1" applyAlignment="1" applyProtection="1">
      <alignment horizontal="center" vertical="center" wrapText="1"/>
      <protection locked="0"/>
    </xf>
    <xf numFmtId="0" fontId="21" fillId="31" borderId="10" xfId="0" applyFont="1" applyFill="1" applyBorder="1" applyAlignment="1">
      <alignment horizontal="left" vertical="center" wrapText="1"/>
    </xf>
    <xf numFmtId="0" fontId="28" fillId="27" borderId="13" xfId="0" applyFont="1" applyFill="1" applyBorder="1" applyAlignment="1">
      <alignment horizontal="center" vertical="center"/>
    </xf>
    <xf numFmtId="0" fontId="28" fillId="27" borderId="12" xfId="0" applyFont="1" applyFill="1" applyBorder="1" applyAlignment="1">
      <alignment horizontal="center" vertical="center"/>
    </xf>
    <xf numFmtId="0" fontId="23" fillId="26" borderId="0" xfId="0" applyFont="1" applyFill="1"/>
    <xf numFmtId="0" fontId="24" fillId="24" borderId="0" xfId="0" applyFont="1" applyFill="1" applyAlignment="1">
      <alignment horizontal="left"/>
    </xf>
    <xf numFmtId="49" fontId="21" fillId="24" borderId="0" xfId="0" applyNumberFormat="1" applyFont="1" applyFill="1" applyAlignment="1">
      <alignment horizontal="center"/>
    </xf>
    <xf numFmtId="0" fontId="21" fillId="37" borderId="10" xfId="0" applyFont="1" applyFill="1" applyBorder="1" applyAlignment="1">
      <alignment horizontal="center"/>
    </xf>
    <xf numFmtId="0" fontId="23" fillId="26" borderId="0" xfId="0" applyFont="1" applyFill="1" applyAlignment="1">
      <alignment horizontal="center" vertical="center"/>
    </xf>
    <xf numFmtId="14" fontId="21" fillId="26" borderId="0" xfId="0" applyNumberFormat="1" applyFont="1" applyFill="1" applyAlignment="1">
      <alignment horizontal="center"/>
    </xf>
    <xf numFmtId="0" fontId="30" fillId="25" borderId="0" xfId="0" applyFont="1" applyFill="1"/>
    <xf numFmtId="0" fontId="29" fillId="25" borderId="0" xfId="0" applyFont="1" applyFill="1"/>
    <xf numFmtId="0" fontId="29" fillId="25" borderId="0" xfId="0" applyFont="1" applyFill="1" applyAlignment="1">
      <alignment wrapText="1"/>
    </xf>
    <xf numFmtId="0" fontId="29" fillId="25" borderId="0" xfId="0" applyFont="1" applyFill="1" applyAlignment="1">
      <alignment horizontal="center" wrapText="1"/>
    </xf>
    <xf numFmtId="0" fontId="21" fillId="25" borderId="0" xfId="0" applyFont="1" applyFill="1" applyAlignment="1">
      <alignment wrapText="1"/>
    </xf>
    <xf numFmtId="0" fontId="21" fillId="31" borderId="10" xfId="0" applyFont="1" applyFill="1" applyBorder="1" applyAlignment="1">
      <alignment horizontal="center"/>
    </xf>
    <xf numFmtId="14" fontId="22" fillId="33" borderId="13" xfId="0" applyNumberFormat="1" applyFont="1" applyFill="1" applyBorder="1" applyAlignment="1">
      <alignment horizontal="right"/>
    </xf>
    <xf numFmtId="14" fontId="22" fillId="33" borderId="13" xfId="0" applyNumberFormat="1" applyFont="1" applyFill="1" applyBorder="1"/>
    <xf numFmtId="0" fontId="25" fillId="25" borderId="0" xfId="0" applyFont="1" applyFill="1"/>
    <xf numFmtId="0" fontId="27" fillId="25" borderId="0" xfId="0" applyFont="1" applyFill="1"/>
    <xf numFmtId="37" fontId="21" fillId="37" borderId="10" xfId="0" applyNumberFormat="1" applyFont="1" applyFill="1" applyBorder="1" applyAlignment="1">
      <alignment horizontal="center"/>
    </xf>
    <xf numFmtId="2" fontId="21" fillId="33" borderId="10" xfId="0" applyNumberFormat="1" applyFont="1" applyFill="1" applyBorder="1" applyAlignment="1">
      <alignment horizontal="center"/>
    </xf>
    <xf numFmtId="14" fontId="21" fillId="38" borderId="10" xfId="0" applyNumberFormat="1" applyFont="1" applyFill="1" applyBorder="1" applyAlignment="1">
      <alignment horizontal="center"/>
    </xf>
    <xf numFmtId="2" fontId="21" fillId="38" borderId="10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24" borderId="0" xfId="0" applyFont="1" applyFill="1" applyAlignment="1">
      <alignment horizontal="left" vertical="center"/>
    </xf>
    <xf numFmtId="0" fontId="31" fillId="25" borderId="0" xfId="0" applyFont="1" applyFill="1"/>
    <xf numFmtId="0" fontId="30" fillId="25" borderId="0" xfId="0" applyFont="1" applyFill="1" applyAlignment="1">
      <alignment vertical="top"/>
    </xf>
    <xf numFmtId="0" fontId="21" fillId="25" borderId="0" xfId="0" applyFont="1" applyFill="1" applyAlignment="1">
      <alignment vertical="top"/>
    </xf>
    <xf numFmtId="0" fontId="23" fillId="26" borderId="0" xfId="0" applyFont="1" applyFill="1" applyAlignment="1">
      <alignment vertical="top"/>
    </xf>
    <xf numFmtId="14" fontId="21" fillId="33" borderId="10" xfId="0" applyNumberFormat="1" applyFont="1" applyFill="1" applyBorder="1" applyAlignment="1">
      <alignment horizontal="center"/>
    </xf>
    <xf numFmtId="0" fontId="22" fillId="33" borderId="13" xfId="0" applyFont="1" applyFill="1" applyBorder="1" applyAlignment="1">
      <alignment horizontal="right"/>
    </xf>
    <xf numFmtId="8" fontId="0" fillId="0" borderId="0" xfId="0" applyNumberFormat="1" applyAlignment="1">
      <alignment horizontal="center" vertical="center"/>
    </xf>
    <xf numFmtId="8" fontId="40" fillId="0" borderId="0" xfId="0" applyNumberFormat="1" applyFont="1" applyAlignment="1">
      <alignment horizontal="center" vertical="center"/>
    </xf>
    <xf numFmtId="2" fontId="29" fillId="25" borderId="0" xfId="0" applyNumberFormat="1" applyFont="1" applyFill="1"/>
    <xf numFmtId="39" fontId="41" fillId="37" borderId="10" xfId="0" applyNumberFormat="1" applyFont="1" applyFill="1" applyBorder="1" applyAlignment="1">
      <alignment horizontal="right" vertical="center" wrapText="1"/>
    </xf>
    <xf numFmtId="39" fontId="41" fillId="31" borderId="10" xfId="0" applyNumberFormat="1" applyFont="1" applyFill="1" applyBorder="1" applyAlignment="1">
      <alignment horizontal="right" vertical="center" wrapText="1"/>
    </xf>
    <xf numFmtId="3" fontId="21" fillId="31" borderId="10" xfId="0" applyNumberFormat="1" applyFont="1" applyFill="1" applyBorder="1" applyAlignment="1" applyProtection="1">
      <alignment horizontal="right" vertical="center" wrapText="1"/>
      <protection locked="0"/>
    </xf>
    <xf numFmtId="3" fontId="21" fillId="37" borderId="10" xfId="0" applyNumberFormat="1" applyFont="1" applyFill="1" applyBorder="1" applyAlignment="1" applyProtection="1">
      <alignment horizontal="right" vertical="center" wrapText="1"/>
      <protection locked="0"/>
    </xf>
    <xf numFmtId="165" fontId="21" fillId="37" borderId="10" xfId="0" applyNumberFormat="1" applyFont="1" applyFill="1" applyBorder="1" applyAlignment="1" applyProtection="1">
      <alignment horizontal="right" vertical="center" wrapText="1"/>
      <protection locked="0"/>
    </xf>
    <xf numFmtId="165" fontId="21" fillId="31" borderId="10" xfId="0" applyNumberFormat="1" applyFont="1" applyFill="1" applyBorder="1" applyAlignment="1" applyProtection="1">
      <alignment horizontal="right" vertical="center" wrapText="1"/>
      <protection locked="0"/>
    </xf>
    <xf numFmtId="37" fontId="21" fillId="37" borderId="10" xfId="0" applyNumberFormat="1" applyFont="1" applyFill="1" applyBorder="1" applyAlignment="1" applyProtection="1">
      <alignment horizontal="right" vertical="center" wrapText="1"/>
      <protection locked="0"/>
    </xf>
    <xf numFmtId="37" fontId="21" fillId="31" borderId="10" xfId="0" applyNumberFormat="1" applyFont="1" applyFill="1" applyBorder="1" applyAlignment="1" applyProtection="1">
      <alignment horizontal="right" vertical="center" wrapText="1"/>
      <protection locked="0"/>
    </xf>
    <xf numFmtId="39" fontId="21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1" fillId="31" borderId="10" xfId="0" applyNumberFormat="1" applyFont="1" applyFill="1" applyBorder="1" applyAlignment="1" applyProtection="1">
      <alignment horizontal="right" vertical="center" wrapText="1"/>
      <protection locked="0"/>
    </xf>
    <xf numFmtId="2" fontId="21" fillId="37" borderId="10" xfId="0" applyNumberFormat="1" applyFont="1" applyFill="1" applyBorder="1" applyAlignment="1" applyProtection="1">
      <alignment horizontal="center" vertical="center" wrapText="1"/>
      <protection locked="0"/>
    </xf>
    <xf numFmtId="2" fontId="21" fillId="31" borderId="10" xfId="0" applyNumberFormat="1" applyFont="1" applyFill="1" applyBorder="1" applyAlignment="1" applyProtection="1">
      <alignment horizontal="center" vertical="center"/>
      <protection locked="0"/>
    </xf>
    <xf numFmtId="2" fontId="21" fillId="31" borderId="10" xfId="0" applyNumberFormat="1" applyFont="1" applyFill="1" applyBorder="1" applyAlignment="1" applyProtection="1">
      <alignment horizontal="center" vertical="center" wrapText="1"/>
      <protection locked="0"/>
    </xf>
    <xf numFmtId="37" fontId="21" fillId="34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34" borderId="10" xfId="0" applyNumberFormat="1" applyFont="1" applyFill="1" applyBorder="1" applyAlignment="1" applyProtection="1">
      <alignment horizontal="right" vertical="center" wrapText="1"/>
      <protection locked="0"/>
    </xf>
    <xf numFmtId="49" fontId="21" fillId="38" borderId="13" xfId="0" applyNumberFormat="1" applyFont="1" applyFill="1" applyBorder="1" applyAlignment="1">
      <alignment horizontal="left" vertical="center" wrapText="1"/>
    </xf>
    <xf numFmtId="49" fontId="21" fillId="33" borderId="13" xfId="0" applyNumberFormat="1" applyFont="1" applyFill="1" applyBorder="1" applyAlignment="1">
      <alignment horizontal="left" vertical="center" wrapText="1"/>
    </xf>
    <xf numFmtId="167" fontId="21" fillId="35" borderId="10" xfId="0" applyNumberFormat="1" applyFont="1" applyFill="1" applyBorder="1" applyAlignment="1" applyProtection="1">
      <alignment horizontal="center" vertical="center" wrapText="1"/>
      <protection locked="0"/>
    </xf>
    <xf numFmtId="0" fontId="44" fillId="0" borderId="0" xfId="43"/>
    <xf numFmtId="0" fontId="45" fillId="0" borderId="0" xfId="43" applyFont="1"/>
    <xf numFmtId="166" fontId="46" fillId="41" borderId="29" xfId="43" applyNumberFormat="1" applyFont="1" applyFill="1" applyBorder="1"/>
    <xf numFmtId="0" fontId="46" fillId="41" borderId="29" xfId="43" applyFont="1" applyFill="1" applyBorder="1"/>
    <xf numFmtId="0" fontId="46" fillId="41" borderId="29" xfId="43" applyFont="1" applyFill="1" applyBorder="1" applyAlignment="1">
      <alignment horizontal="center"/>
    </xf>
    <xf numFmtId="166" fontId="46" fillId="42" borderId="29" xfId="43" applyNumberFormat="1" applyFont="1" applyFill="1" applyBorder="1" applyAlignment="1">
      <alignment horizontal="right" vertical="center" wrapText="1"/>
    </xf>
    <xf numFmtId="0" fontId="46" fillId="42" borderId="29" xfId="43" applyFont="1" applyFill="1" applyBorder="1" applyAlignment="1">
      <alignment horizontal="center" vertical="center" wrapText="1"/>
    </xf>
    <xf numFmtId="1" fontId="46" fillId="42" borderId="29" xfId="43" applyNumberFormat="1" applyFont="1" applyFill="1" applyBorder="1" applyAlignment="1">
      <alignment horizontal="right" vertical="center" wrapText="1"/>
    </xf>
    <xf numFmtId="0" fontId="46" fillId="42" borderId="30" xfId="43" applyFont="1" applyFill="1" applyBorder="1" applyAlignment="1">
      <alignment horizontal="center" vertical="center" wrapText="1"/>
    </xf>
    <xf numFmtId="166" fontId="45" fillId="25" borderId="29" xfId="43" applyNumberFormat="1" applyFont="1" applyFill="1" applyBorder="1" applyAlignment="1">
      <alignment horizontal="right" vertical="center" wrapText="1"/>
    </xf>
    <xf numFmtId="1" fontId="45" fillId="25" borderId="31" xfId="43" applyNumberFormat="1" applyFont="1" applyFill="1" applyBorder="1" applyAlignment="1">
      <alignment horizontal="center" vertical="center" wrapText="1"/>
    </xf>
    <xf numFmtId="0" fontId="47" fillId="0" borderId="29" xfId="43" applyFont="1" applyBorder="1" applyAlignment="1">
      <alignment vertical="center" wrapText="1"/>
    </xf>
    <xf numFmtId="0" fontId="48" fillId="0" borderId="29" xfId="43" applyFont="1" applyBorder="1" applyAlignment="1">
      <alignment vertical="center" wrapText="1"/>
    </xf>
    <xf numFmtId="0" fontId="47" fillId="0" borderId="29" xfId="43" applyFont="1" applyBorder="1" applyAlignment="1">
      <alignment horizontal="center" vertical="center" wrapText="1"/>
    </xf>
    <xf numFmtId="0" fontId="45" fillId="0" borderId="29" xfId="43" applyFont="1" applyBorder="1" applyAlignment="1">
      <alignment horizontal="center" vertical="center" wrapText="1"/>
    </xf>
    <xf numFmtId="166" fontId="46" fillId="42" borderId="29" xfId="43" applyNumberFormat="1" applyFont="1" applyFill="1" applyBorder="1" applyAlignment="1">
      <alignment horizontal="center" wrapText="1"/>
    </xf>
    <xf numFmtId="166" fontId="46" fillId="42" borderId="31" xfId="43" applyNumberFormat="1" applyFont="1" applyFill="1" applyBorder="1" applyAlignment="1">
      <alignment horizontal="center" wrapText="1"/>
    </xf>
    <xf numFmtId="166" fontId="46" fillId="42" borderId="29" xfId="43" applyNumberFormat="1" applyFont="1" applyFill="1" applyBorder="1" applyAlignment="1">
      <alignment horizontal="center" vertical="center" wrapText="1"/>
    </xf>
    <xf numFmtId="166" fontId="46" fillId="42" borderId="31" xfId="43" applyNumberFormat="1" applyFont="1" applyFill="1" applyBorder="1" applyAlignment="1">
      <alignment horizontal="center" vertical="center" wrapText="1"/>
    </xf>
    <xf numFmtId="166" fontId="46" fillId="42" borderId="29" xfId="43" applyNumberFormat="1" applyFont="1" applyFill="1" applyBorder="1"/>
    <xf numFmtId="166" fontId="45" fillId="0" borderId="29" xfId="43" applyNumberFormat="1" applyFont="1" applyBorder="1"/>
    <xf numFmtId="0" fontId="46" fillId="42" borderId="29" xfId="43" applyFont="1" applyFill="1" applyBorder="1" applyAlignment="1">
      <alignment horizontal="center" vertical="center"/>
    </xf>
    <xf numFmtId="0" fontId="21" fillId="37" borderId="11" xfId="0" applyFont="1" applyFill="1" applyBorder="1" applyAlignment="1">
      <alignment horizontal="left" vertical="center" wrapText="1"/>
    </xf>
    <xf numFmtId="39" fontId="21" fillId="34" borderId="13" xfId="0" applyNumberFormat="1" applyFont="1" applyFill="1" applyBorder="1" applyAlignment="1" applyProtection="1">
      <alignment horizontal="left" vertical="center" wrapText="1"/>
      <protection locked="0"/>
    </xf>
    <xf numFmtId="39" fontId="21" fillId="34" borderId="12" xfId="0" applyNumberFormat="1" applyFont="1" applyFill="1" applyBorder="1" applyAlignment="1" applyProtection="1">
      <alignment horizontal="left" vertical="center" wrapText="1"/>
      <protection locked="0"/>
    </xf>
    <xf numFmtId="0" fontId="28" fillId="27" borderId="13" xfId="0" applyFont="1" applyFill="1" applyBorder="1" applyAlignment="1">
      <alignment horizontal="left" vertical="center" wrapText="1"/>
    </xf>
    <xf numFmtId="0" fontId="28" fillId="27" borderId="14" xfId="0" applyFont="1" applyFill="1" applyBorder="1" applyAlignment="1">
      <alignment horizontal="left" vertical="center" wrapText="1"/>
    </xf>
    <xf numFmtId="0" fontId="28" fillId="27" borderId="12" xfId="0" applyFont="1" applyFill="1" applyBorder="1" applyAlignment="1">
      <alignment horizontal="left" vertical="center" wrapText="1"/>
    </xf>
    <xf numFmtId="168" fontId="43" fillId="40" borderId="28" xfId="0" applyNumberFormat="1" applyFont="1" applyFill="1" applyBorder="1" applyAlignment="1">
      <alignment horizontal="left" vertical="center" wrapText="1"/>
    </xf>
    <xf numFmtId="0" fontId="28" fillId="27" borderId="10" xfId="0" applyFont="1" applyFill="1" applyBorder="1" applyAlignment="1">
      <alignment horizontal="left" vertical="center"/>
    </xf>
    <xf numFmtId="0" fontId="21" fillId="31" borderId="13" xfId="0" applyFont="1" applyFill="1" applyBorder="1" applyAlignment="1">
      <alignment horizontal="left" vertical="center" wrapText="1"/>
    </xf>
    <xf numFmtId="0" fontId="21" fillId="31" borderId="14" xfId="0" applyFont="1" applyFill="1" applyBorder="1" applyAlignment="1">
      <alignment horizontal="left" vertical="center" wrapText="1"/>
    </xf>
    <xf numFmtId="0" fontId="21" fillId="31" borderId="12" xfId="0" applyFont="1" applyFill="1" applyBorder="1" applyAlignment="1">
      <alignment horizontal="left" vertical="center" wrapText="1"/>
    </xf>
    <xf numFmtId="39" fontId="21" fillId="37" borderId="10" xfId="0" applyNumberFormat="1" applyFont="1" applyFill="1" applyBorder="1" applyAlignment="1">
      <alignment horizontal="left" vertical="center" wrapText="1"/>
    </xf>
    <xf numFmtId="0" fontId="28" fillId="27" borderId="15" xfId="0" applyFont="1" applyFill="1" applyBorder="1" applyAlignment="1">
      <alignment horizontal="left"/>
    </xf>
    <xf numFmtId="0" fontId="21" fillId="33" borderId="10" xfId="0" applyFont="1" applyFill="1" applyBorder="1" applyAlignment="1">
      <alignment horizontal="left"/>
    </xf>
    <xf numFmtId="0" fontId="21" fillId="25" borderId="0" xfId="0" applyFont="1" applyFill="1" applyAlignment="1">
      <alignment horizontal="justify" vertical="center" wrapText="1"/>
    </xf>
    <xf numFmtId="0" fontId="21" fillId="37" borderId="13" xfId="0" applyFont="1" applyFill="1" applyBorder="1" applyAlignment="1">
      <alignment horizontal="left" vertical="center" wrapText="1"/>
    </xf>
    <xf numFmtId="0" fontId="21" fillId="37" borderId="14" xfId="0" applyFont="1" applyFill="1" applyBorder="1" applyAlignment="1">
      <alignment horizontal="left" vertical="center" wrapText="1"/>
    </xf>
    <xf numFmtId="0" fontId="21" fillId="37" borderId="12" xfId="0" applyFont="1" applyFill="1" applyBorder="1" applyAlignment="1">
      <alignment horizontal="left" vertical="center" wrapText="1"/>
    </xf>
    <xf numFmtId="39" fontId="21" fillId="34" borderId="10" xfId="0" applyNumberFormat="1" applyFont="1" applyFill="1" applyBorder="1" applyAlignment="1" applyProtection="1">
      <alignment horizontal="left" vertical="center" wrapText="1"/>
      <protection locked="0"/>
    </xf>
    <xf numFmtId="0" fontId="34" fillId="25" borderId="0" xfId="0" applyFont="1" applyFill="1" applyAlignment="1">
      <alignment horizontal="left" wrapText="1"/>
    </xf>
    <xf numFmtId="4" fontId="21" fillId="35" borderId="13" xfId="0" applyNumberFormat="1" applyFont="1" applyFill="1" applyBorder="1" applyAlignment="1" applyProtection="1">
      <alignment horizontal="left" vertical="center" wrapText="1"/>
      <protection locked="0"/>
    </xf>
    <xf numFmtId="4" fontId="21" fillId="35" borderId="14" xfId="0" applyNumberFormat="1" applyFont="1" applyFill="1" applyBorder="1" applyAlignment="1" applyProtection="1">
      <alignment horizontal="left" vertical="center" wrapText="1"/>
      <protection locked="0"/>
    </xf>
    <xf numFmtId="4" fontId="21" fillId="35" borderId="12" xfId="0" applyNumberFormat="1" applyFont="1" applyFill="1" applyBorder="1" applyAlignment="1" applyProtection="1">
      <alignment horizontal="left" vertical="center" wrapText="1"/>
      <protection locked="0"/>
    </xf>
    <xf numFmtId="0" fontId="28" fillId="27" borderId="13" xfId="0" applyFont="1" applyFill="1" applyBorder="1" applyAlignment="1">
      <alignment horizontal="left" vertical="center"/>
    </xf>
    <xf numFmtId="0" fontId="28" fillId="27" borderId="14" xfId="0" applyFont="1" applyFill="1" applyBorder="1" applyAlignment="1">
      <alignment horizontal="left" vertical="center"/>
    </xf>
    <xf numFmtId="0" fontId="28" fillId="27" borderId="12" xfId="0" applyFont="1" applyFill="1" applyBorder="1" applyAlignment="1">
      <alignment horizontal="left" vertical="center"/>
    </xf>
    <xf numFmtId="0" fontId="28" fillId="29" borderId="11" xfId="0" applyFont="1" applyFill="1" applyBorder="1" applyAlignment="1">
      <alignment horizontal="left" vertical="center" wrapText="1"/>
    </xf>
    <xf numFmtId="0" fontId="21" fillId="31" borderId="11" xfId="0" applyFont="1" applyFill="1" applyBorder="1" applyAlignment="1">
      <alignment horizontal="left" vertical="center" wrapText="1"/>
    </xf>
    <xf numFmtId="0" fontId="22" fillId="32" borderId="13" xfId="0" applyFont="1" applyFill="1" applyBorder="1" applyAlignment="1" applyProtection="1">
      <alignment horizontal="left"/>
      <protection locked="0"/>
    </xf>
    <xf numFmtId="0" fontId="22" fillId="32" borderId="14" xfId="0" applyFont="1" applyFill="1" applyBorder="1" applyAlignment="1" applyProtection="1">
      <alignment horizontal="left"/>
      <protection locked="0"/>
    </xf>
    <xf numFmtId="0" fontId="22" fillId="32" borderId="12" xfId="0" applyFont="1" applyFill="1" applyBorder="1" applyAlignment="1" applyProtection="1">
      <alignment horizontal="left"/>
      <protection locked="0"/>
    </xf>
    <xf numFmtId="0" fontId="30" fillId="25" borderId="0" xfId="0" applyFont="1" applyFill="1" applyAlignment="1">
      <alignment horizontal="center"/>
    </xf>
    <xf numFmtId="0" fontId="21" fillId="37" borderId="10" xfId="0" applyFont="1" applyFill="1" applyBorder="1" applyAlignment="1">
      <alignment horizontal="left"/>
    </xf>
    <xf numFmtId="0" fontId="21" fillId="37" borderId="10" xfId="0" applyFont="1" applyFill="1" applyBorder="1" applyAlignment="1">
      <alignment horizontal="center"/>
    </xf>
    <xf numFmtId="0" fontId="28" fillId="27" borderId="13" xfId="0" applyFont="1" applyFill="1" applyBorder="1" applyAlignment="1">
      <alignment horizontal="center" vertical="center"/>
    </xf>
    <xf numFmtId="0" fontId="28" fillId="27" borderId="12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8" borderId="13" xfId="0" applyFont="1" applyFill="1" applyBorder="1" applyAlignment="1">
      <alignment horizontal="center" vertical="center" wrapText="1"/>
    </xf>
    <xf numFmtId="0" fontId="21" fillId="38" borderId="12" xfId="0" applyFont="1" applyFill="1" applyBorder="1" applyAlignment="1">
      <alignment horizontal="center" vertical="center" wrapText="1"/>
    </xf>
    <xf numFmtId="0" fontId="21" fillId="38" borderId="10" xfId="0" applyFont="1" applyFill="1" applyBorder="1" applyAlignment="1">
      <alignment horizontal="left"/>
    </xf>
    <xf numFmtId="0" fontId="21" fillId="32" borderId="10" xfId="0" applyFont="1" applyFill="1" applyBorder="1" applyAlignment="1" applyProtection="1">
      <alignment horizontal="center"/>
      <protection locked="0"/>
    </xf>
    <xf numFmtId="49" fontId="21" fillId="32" borderId="13" xfId="0" applyNumberFormat="1" applyFont="1" applyFill="1" applyBorder="1" applyAlignment="1" applyProtection="1">
      <alignment horizontal="center"/>
      <protection locked="0"/>
    </xf>
    <xf numFmtId="49" fontId="21" fillId="32" borderId="12" xfId="0" applyNumberFormat="1" applyFont="1" applyFill="1" applyBorder="1" applyAlignment="1" applyProtection="1">
      <alignment horizontal="center"/>
      <protection locked="0"/>
    </xf>
    <xf numFmtId="0" fontId="21" fillId="32" borderId="10" xfId="0" applyFont="1" applyFill="1" applyBorder="1" applyAlignment="1" applyProtection="1">
      <alignment horizontal="right"/>
      <protection locked="0"/>
    </xf>
    <xf numFmtId="0" fontId="21" fillId="39" borderId="10" xfId="0" applyFont="1" applyFill="1" applyBorder="1" applyAlignment="1" applyProtection="1">
      <alignment horizontal="left" vertical="center"/>
      <protection locked="0"/>
    </xf>
    <xf numFmtId="0" fontId="21" fillId="33" borderId="13" xfId="0" applyFont="1" applyFill="1" applyBorder="1" applyAlignment="1">
      <alignment horizontal="left" vertical="center" wrapText="1"/>
    </xf>
    <xf numFmtId="0" fontId="21" fillId="33" borderId="14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8" fillId="27" borderId="14" xfId="0" applyFont="1" applyFill="1" applyBorder="1" applyAlignment="1">
      <alignment horizontal="left"/>
    </xf>
    <xf numFmtId="0" fontId="28" fillId="27" borderId="12" xfId="0" applyFont="1" applyFill="1" applyBorder="1" applyAlignment="1">
      <alignment horizontal="left"/>
    </xf>
    <xf numFmtId="0" fontId="21" fillId="31" borderId="10" xfId="0" applyFont="1" applyFill="1" applyBorder="1" applyAlignment="1">
      <alignment horizontal="center"/>
    </xf>
    <xf numFmtId="0" fontId="21" fillId="31" borderId="10" xfId="0" applyFont="1" applyFill="1" applyBorder="1" applyAlignment="1">
      <alignment horizontal="left"/>
    </xf>
    <xf numFmtId="0" fontId="28" fillId="29" borderId="10" xfId="0" applyFont="1" applyFill="1" applyBorder="1" applyAlignment="1">
      <alignment horizontal="left" vertical="center" wrapText="1"/>
    </xf>
    <xf numFmtId="0" fontId="28" fillId="29" borderId="13" xfId="0" applyFont="1" applyFill="1" applyBorder="1" applyAlignment="1">
      <alignment horizontal="left" vertical="center" wrapText="1"/>
    </xf>
    <xf numFmtId="0" fontId="28" fillId="29" borderId="12" xfId="0" applyFont="1" applyFill="1" applyBorder="1" applyAlignment="1">
      <alignment horizontal="left" vertical="center" wrapText="1"/>
    </xf>
    <xf numFmtId="0" fontId="21" fillId="37" borderId="13" xfId="0" applyFont="1" applyFill="1" applyBorder="1" applyAlignment="1">
      <alignment horizontal="left"/>
    </xf>
    <xf numFmtId="0" fontId="21" fillId="37" borderId="14" xfId="0" applyFont="1" applyFill="1" applyBorder="1" applyAlignment="1">
      <alignment horizontal="left"/>
    </xf>
    <xf numFmtId="0" fontId="21" fillId="37" borderId="12" xfId="0" applyFont="1" applyFill="1" applyBorder="1" applyAlignment="1">
      <alignment horizontal="left"/>
    </xf>
    <xf numFmtId="0" fontId="21" fillId="31" borderId="13" xfId="0" applyFont="1" applyFill="1" applyBorder="1" applyAlignment="1">
      <alignment horizontal="left" vertical="center"/>
    </xf>
    <xf numFmtId="0" fontId="21" fillId="31" borderId="14" xfId="0" applyFont="1" applyFill="1" applyBorder="1" applyAlignment="1">
      <alignment horizontal="left" vertical="center"/>
    </xf>
    <xf numFmtId="0" fontId="21" fillId="31" borderId="12" xfId="0" applyFont="1" applyFill="1" applyBorder="1" applyAlignment="1">
      <alignment horizontal="left" vertical="center"/>
    </xf>
    <xf numFmtId="0" fontId="34" fillId="25" borderId="27" xfId="0" applyFont="1" applyFill="1" applyBorder="1" applyAlignment="1">
      <alignment horizontal="left" vertical="center" wrapText="1"/>
    </xf>
    <xf numFmtId="0" fontId="21" fillId="31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vertical="center" wrapText="1"/>
    </xf>
    <xf numFmtId="0" fontId="21" fillId="31" borderId="10" xfId="0" applyFont="1" applyFill="1" applyBorder="1" applyAlignment="1">
      <alignment horizontal="justify" vertical="center"/>
    </xf>
    <xf numFmtId="0" fontId="28" fillId="27" borderId="10" xfId="0" applyFont="1" applyFill="1" applyBorder="1" applyAlignment="1">
      <alignment horizontal="left" vertical="center" wrapText="1"/>
    </xf>
    <xf numFmtId="0" fontId="28" fillId="27" borderId="10" xfId="0" applyFont="1" applyFill="1" applyBorder="1" applyAlignment="1">
      <alignment horizontal="justify" vertical="center" wrapText="1"/>
    </xf>
    <xf numFmtId="0" fontId="21" fillId="37" borderId="10" xfId="0" applyFont="1" applyFill="1" applyBorder="1" applyAlignment="1">
      <alignment horizontal="justify" vertical="center"/>
    </xf>
    <xf numFmtId="0" fontId="21" fillId="37" borderId="13" xfId="0" applyFont="1" applyFill="1" applyBorder="1" applyAlignment="1">
      <alignment horizontal="left" vertical="center"/>
    </xf>
    <xf numFmtId="0" fontId="21" fillId="37" borderId="12" xfId="0" applyFont="1" applyFill="1" applyBorder="1" applyAlignment="1">
      <alignment horizontal="left" vertical="center"/>
    </xf>
    <xf numFmtId="39" fontId="21" fillId="31" borderId="13" xfId="0" applyNumberFormat="1" applyFont="1" applyFill="1" applyBorder="1" applyAlignment="1">
      <alignment horizontal="left" vertical="center" wrapText="1"/>
    </xf>
    <xf numFmtId="39" fontId="21" fillId="31" borderId="14" xfId="0" applyNumberFormat="1" applyFont="1" applyFill="1" applyBorder="1" applyAlignment="1">
      <alignment horizontal="left" vertical="center" wrapText="1"/>
    </xf>
    <xf numFmtId="39" fontId="21" fillId="31" borderId="12" xfId="0" applyNumberFormat="1" applyFont="1" applyFill="1" applyBorder="1" applyAlignment="1">
      <alignment horizontal="left" vertical="center" wrapText="1"/>
    </xf>
    <xf numFmtId="39" fontId="21" fillId="37" borderId="13" xfId="0" applyNumberFormat="1" applyFont="1" applyFill="1" applyBorder="1" applyAlignment="1">
      <alignment horizontal="left" vertical="center" wrapText="1"/>
    </xf>
    <xf numFmtId="39" fontId="21" fillId="37" borderId="14" xfId="0" applyNumberFormat="1" applyFont="1" applyFill="1" applyBorder="1" applyAlignment="1">
      <alignment horizontal="left" vertical="center" wrapText="1"/>
    </xf>
    <xf numFmtId="39" fontId="21" fillId="37" borderId="12" xfId="0" applyNumberFormat="1" applyFont="1" applyFill="1" applyBorder="1" applyAlignment="1">
      <alignment horizontal="left" vertical="center" wrapText="1"/>
    </xf>
    <xf numFmtId="0" fontId="34" fillId="25" borderId="14" xfId="0" applyFont="1" applyFill="1" applyBorder="1" applyAlignment="1">
      <alignment horizontal="justify" vertical="center" wrapText="1"/>
    </xf>
    <xf numFmtId="0" fontId="28" fillId="27" borderId="13" xfId="0" applyFont="1" applyFill="1" applyBorder="1" applyAlignment="1">
      <alignment horizontal="justify" vertical="center" wrapText="1"/>
    </xf>
    <xf numFmtId="0" fontId="28" fillId="27" borderId="12" xfId="0" applyFont="1" applyFill="1" applyBorder="1" applyAlignment="1">
      <alignment horizontal="justify" vertical="center" wrapText="1"/>
    </xf>
    <xf numFmtId="0" fontId="21" fillId="33" borderId="10" xfId="0" applyFont="1" applyFill="1" applyBorder="1" applyAlignment="1">
      <alignment horizontal="left" vertical="center"/>
    </xf>
    <xf numFmtId="0" fontId="21" fillId="38" borderId="10" xfId="0" applyFont="1" applyFill="1" applyBorder="1" applyAlignment="1">
      <alignment horizontal="left" vertical="center"/>
    </xf>
    <xf numFmtId="0" fontId="22" fillId="38" borderId="13" xfId="0" applyFont="1" applyFill="1" applyBorder="1" applyAlignment="1">
      <alignment horizontal="left"/>
    </xf>
    <xf numFmtId="0" fontId="22" fillId="38" borderId="14" xfId="0" applyFont="1" applyFill="1" applyBorder="1" applyAlignment="1">
      <alignment horizontal="left"/>
    </xf>
    <xf numFmtId="0" fontId="22" fillId="38" borderId="12" xfId="0" applyFont="1" applyFill="1" applyBorder="1" applyAlignment="1">
      <alignment horizontal="left"/>
    </xf>
    <xf numFmtId="0" fontId="22" fillId="33" borderId="13" xfId="0" applyFont="1" applyFill="1" applyBorder="1" applyAlignment="1">
      <alignment horizontal="left"/>
    </xf>
    <xf numFmtId="0" fontId="22" fillId="33" borderId="14" xfId="0" applyFont="1" applyFill="1" applyBorder="1" applyAlignment="1">
      <alignment horizontal="left"/>
    </xf>
    <xf numFmtId="0" fontId="22" fillId="33" borderId="12" xfId="0" applyFont="1" applyFill="1" applyBorder="1" applyAlignment="1">
      <alignment horizontal="left"/>
    </xf>
    <xf numFmtId="0" fontId="21" fillId="38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right"/>
    </xf>
    <xf numFmtId="0" fontId="36" fillId="0" borderId="0" xfId="0" applyFont="1" applyAlignment="1">
      <alignment horizontal="center"/>
    </xf>
    <xf numFmtId="0" fontId="37" fillId="25" borderId="16" xfId="0" applyFont="1" applyFill="1" applyBorder="1" applyAlignment="1">
      <alignment horizontal="center" vertical="center"/>
    </xf>
    <xf numFmtId="0" fontId="28" fillId="29" borderId="14" xfId="0" applyFont="1" applyFill="1" applyBorder="1" applyAlignment="1">
      <alignment horizontal="left" vertical="center" wrapText="1"/>
    </xf>
    <xf numFmtId="4" fontId="21" fillId="31" borderId="11" xfId="0" applyNumberFormat="1" applyFont="1" applyFill="1" applyBorder="1" applyAlignment="1">
      <alignment horizontal="left" vertical="center" wrapText="1"/>
    </xf>
    <xf numFmtId="4" fontId="21" fillId="31" borderId="10" xfId="0" applyNumberFormat="1" applyFont="1" applyFill="1" applyBorder="1" applyAlignment="1">
      <alignment horizontal="left" vertical="center" wrapText="1"/>
    </xf>
    <xf numFmtId="0" fontId="28" fillId="36" borderId="11" xfId="0" applyFont="1" applyFill="1" applyBorder="1" applyAlignment="1">
      <alignment horizontal="left" vertical="center" wrapText="1"/>
    </xf>
    <xf numFmtId="0" fontId="27" fillId="31" borderId="10" xfId="0" applyFont="1" applyFill="1" applyBorder="1" applyAlignment="1">
      <alignment horizontal="left" vertical="center" wrapText="1" indent="1"/>
    </xf>
    <xf numFmtId="0" fontId="27" fillId="37" borderId="10" xfId="0" applyFont="1" applyFill="1" applyBorder="1" applyAlignment="1">
      <alignment horizontal="left" vertical="center" wrapText="1" indent="1"/>
    </xf>
    <xf numFmtId="0" fontId="28" fillId="36" borderId="10" xfId="0" applyFont="1" applyFill="1" applyBorder="1" applyAlignment="1">
      <alignment horizontal="left" vertical="center" wrapText="1"/>
    </xf>
    <xf numFmtId="0" fontId="34" fillId="25" borderId="0" xfId="0" applyFont="1" applyFill="1" applyAlignment="1">
      <alignment horizontal="justify" vertical="center" wrapText="1"/>
    </xf>
    <xf numFmtId="0" fontId="21" fillId="37" borderId="10" xfId="0" applyFont="1" applyFill="1" applyBorder="1" applyAlignment="1">
      <alignment horizontal="left" wrapText="1"/>
    </xf>
    <xf numFmtId="0" fontId="28" fillId="28" borderId="13" xfId="0" applyFont="1" applyFill="1" applyBorder="1" applyAlignment="1">
      <alignment horizontal="center" vertical="center"/>
    </xf>
    <xf numFmtId="0" fontId="28" fillId="28" borderId="12" xfId="0" applyFont="1" applyFill="1" applyBorder="1" applyAlignment="1">
      <alignment horizontal="center" vertical="center"/>
    </xf>
    <xf numFmtId="0" fontId="39" fillId="30" borderId="13" xfId="0" applyFont="1" applyFill="1" applyBorder="1" applyAlignment="1">
      <alignment horizontal="left" vertical="center" wrapText="1"/>
    </xf>
    <xf numFmtId="0" fontId="39" fillId="30" borderId="12" xfId="0" applyFont="1" applyFill="1" applyBorder="1" applyAlignment="1">
      <alignment horizontal="left" vertical="center" wrapText="1"/>
    </xf>
    <xf numFmtId="0" fontId="21" fillId="31" borderId="13" xfId="0" applyFont="1" applyFill="1" applyBorder="1" applyAlignment="1">
      <alignment horizontal="justify" vertical="center" wrapText="1"/>
    </xf>
    <xf numFmtId="0" fontId="21" fillId="31" borderId="12" xfId="0" applyFont="1" applyFill="1" applyBorder="1" applyAlignment="1">
      <alignment horizontal="justify" vertical="center" wrapText="1"/>
    </xf>
    <xf numFmtId="0" fontId="21" fillId="30" borderId="13" xfId="0" applyFont="1" applyFill="1" applyBorder="1" applyAlignment="1">
      <alignment horizontal="left" vertical="center" wrapText="1"/>
    </xf>
    <xf numFmtId="0" fontId="21" fillId="30" borderId="12" xfId="0" applyFont="1" applyFill="1" applyBorder="1" applyAlignment="1">
      <alignment horizontal="left" vertical="center" wrapText="1"/>
    </xf>
    <xf numFmtId="0" fontId="21" fillId="37" borderId="13" xfId="0" applyFont="1" applyFill="1" applyBorder="1" applyAlignment="1">
      <alignment horizontal="justify" vertical="center" wrapText="1"/>
    </xf>
    <xf numFmtId="0" fontId="21" fillId="37" borderId="12" xfId="0" applyFont="1" applyFill="1" applyBorder="1" applyAlignment="1">
      <alignment horizontal="justify" vertical="center" wrapText="1"/>
    </xf>
    <xf numFmtId="0" fontId="35" fillId="25" borderId="16" xfId="0" applyFont="1" applyFill="1" applyBorder="1" applyAlignment="1">
      <alignment horizontal="center" vertical="center"/>
    </xf>
    <xf numFmtId="0" fontId="45" fillId="42" borderId="32" xfId="43" applyFont="1" applyFill="1" applyBorder="1" applyAlignment="1">
      <alignment horizontal="center" vertical="center" wrapText="1"/>
    </xf>
    <xf numFmtId="0" fontId="45" fillId="42" borderId="34" xfId="43" applyFont="1" applyFill="1" applyBorder="1" applyAlignment="1">
      <alignment horizontal="center" vertical="center" wrapText="1"/>
    </xf>
    <xf numFmtId="0" fontId="45" fillId="42" borderId="36" xfId="43" applyFont="1" applyFill="1" applyBorder="1" applyAlignment="1">
      <alignment horizontal="center" vertical="center" wrapText="1"/>
    </xf>
    <xf numFmtId="0" fontId="45" fillId="42" borderId="33" xfId="43" applyFont="1" applyFill="1" applyBorder="1" applyAlignment="1">
      <alignment horizontal="center" vertical="center" wrapText="1"/>
    </xf>
    <xf numFmtId="0" fontId="46" fillId="42" borderId="29" xfId="43" applyFont="1" applyFill="1" applyBorder="1" applyAlignment="1">
      <alignment horizontal="center" vertical="center" wrapText="1"/>
    </xf>
    <xf numFmtId="0" fontId="46" fillId="42" borderId="32" xfId="43" applyFont="1" applyFill="1" applyBorder="1" applyAlignment="1">
      <alignment horizontal="center" vertical="center" wrapText="1"/>
    </xf>
    <xf numFmtId="166" fontId="46" fillId="42" borderId="35" xfId="43" applyNumberFormat="1" applyFont="1" applyFill="1" applyBorder="1" applyAlignment="1">
      <alignment horizontal="center" vertical="center" wrapText="1"/>
    </xf>
    <xf numFmtId="166" fontId="46" fillId="42" borderId="31" xfId="43" applyNumberFormat="1" applyFont="1" applyFill="1" applyBorder="1" applyAlignment="1">
      <alignment horizontal="center" vertical="center" wrapText="1"/>
    </xf>
    <xf numFmtId="0" fontId="49" fillId="40" borderId="37" xfId="43" applyFont="1" applyFill="1" applyBorder="1" applyAlignment="1">
      <alignment horizontal="left"/>
    </xf>
    <xf numFmtId="0" fontId="49" fillId="40" borderId="0" xfId="43" applyFont="1" applyFill="1" applyAlignment="1">
      <alignment horizontal="left"/>
    </xf>
    <xf numFmtId="0" fontId="46" fillId="0" borderId="0" xfId="43" applyFont="1" applyAlignment="1">
      <alignment horizontal="center"/>
    </xf>
    <xf numFmtId="0" fontId="45" fillId="42" borderId="29" xfId="43" applyFont="1" applyFill="1" applyBorder="1" applyAlignment="1">
      <alignment horizontal="center" vertical="center" wrapText="1"/>
    </xf>
    <xf numFmtId="0" fontId="28" fillId="27" borderId="13" xfId="0" applyFont="1" applyFill="1" applyBorder="1" applyAlignment="1">
      <alignment horizontal="center" vertical="center" wrapText="1"/>
    </xf>
    <xf numFmtId="0" fontId="28" fillId="27" borderId="12" xfId="0" applyFont="1" applyFill="1" applyBorder="1" applyAlignment="1">
      <alignment horizontal="center" vertical="center" wrapText="1"/>
    </xf>
    <xf numFmtId="0" fontId="28" fillId="28" borderId="18" xfId="0" applyFont="1" applyFill="1" applyBorder="1" applyAlignment="1">
      <alignment horizontal="center" vertical="center"/>
    </xf>
    <xf numFmtId="0" fontId="28" fillId="28" borderId="17" xfId="0" applyFont="1" applyFill="1" applyBorder="1" applyAlignment="1">
      <alignment horizontal="center" vertical="center"/>
    </xf>
    <xf numFmtId="0" fontId="28" fillId="28" borderId="19" xfId="0" applyFont="1" applyFill="1" applyBorder="1" applyAlignment="1">
      <alignment horizontal="center" vertical="center"/>
    </xf>
    <xf numFmtId="0" fontId="28" fillId="28" borderId="18" xfId="0" applyFont="1" applyFill="1" applyBorder="1" applyAlignment="1">
      <alignment horizontal="center" vertical="center" wrapText="1"/>
    </xf>
    <xf numFmtId="0" fontId="28" fillId="28" borderId="20" xfId="0" applyFont="1" applyFill="1" applyBorder="1" applyAlignment="1">
      <alignment horizontal="center" vertical="center" wrapText="1"/>
    </xf>
    <xf numFmtId="0" fontId="28" fillId="28" borderId="21" xfId="0" applyFont="1" applyFill="1" applyBorder="1" applyAlignment="1">
      <alignment horizontal="center" vertical="center" wrapText="1"/>
    </xf>
    <xf numFmtId="0" fontId="28" fillId="28" borderId="22" xfId="0" applyFont="1" applyFill="1" applyBorder="1" applyAlignment="1">
      <alignment horizontal="center" vertical="center" wrapText="1"/>
    </xf>
    <xf numFmtId="0" fontId="28" fillId="28" borderId="23" xfId="0" applyFont="1" applyFill="1" applyBorder="1" applyAlignment="1">
      <alignment horizontal="center" vertical="center" wrapText="1"/>
    </xf>
    <xf numFmtId="0" fontId="28" fillId="28" borderId="24" xfId="0" applyFont="1" applyFill="1" applyBorder="1" applyAlignment="1">
      <alignment horizontal="center" vertical="center" wrapText="1"/>
    </xf>
    <xf numFmtId="0" fontId="28" fillId="28" borderId="25" xfId="0" applyFont="1" applyFill="1" applyBorder="1" applyAlignment="1">
      <alignment horizontal="center" vertical="center" wrapText="1"/>
    </xf>
    <xf numFmtId="0" fontId="28" fillId="28" borderId="26" xfId="0" applyFont="1" applyFill="1" applyBorder="1" applyAlignment="1">
      <alignment horizontal="center" vertical="center" wrapText="1"/>
    </xf>
    <xf numFmtId="0" fontId="28" fillId="28" borderId="15" xfId="0" applyFont="1" applyFill="1" applyBorder="1" applyAlignment="1">
      <alignment horizontal="center" vertical="center" wrapText="1"/>
    </xf>
    <xf numFmtId="0" fontId="1" fillId="0" borderId="0" xfId="44"/>
    <xf numFmtId="0" fontId="45" fillId="0" borderId="0" xfId="44" applyFont="1"/>
    <xf numFmtId="166" fontId="45" fillId="0" borderId="0" xfId="44" applyNumberFormat="1" applyFont="1"/>
    <xf numFmtId="4" fontId="46" fillId="43" borderId="29" xfId="44" applyNumberFormat="1" applyFont="1" applyFill="1" applyBorder="1"/>
    <xf numFmtId="0" fontId="50" fillId="43" borderId="29" xfId="44" applyFont="1" applyFill="1" applyBorder="1"/>
    <xf numFmtId="0" fontId="45" fillId="43" borderId="29" xfId="44" applyFont="1" applyFill="1" applyBorder="1"/>
    <xf numFmtId="166" fontId="45" fillId="43" borderId="29" xfId="44" applyNumberFormat="1" applyFont="1" applyFill="1" applyBorder="1"/>
    <xf numFmtId="0" fontId="46" fillId="43" borderId="29" xfId="44" applyFont="1" applyFill="1" applyBorder="1" applyAlignment="1">
      <alignment horizontal="center" vertical="center" wrapText="1"/>
    </xf>
    <xf numFmtId="4" fontId="46" fillId="43" borderId="29" xfId="44" applyNumberFormat="1" applyFont="1" applyFill="1" applyBorder="1" applyAlignment="1">
      <alignment horizontal="right" vertical="center" wrapText="1"/>
    </xf>
    <xf numFmtId="0" fontId="46" fillId="43" borderId="30" xfId="44" applyFont="1" applyFill="1" applyBorder="1" applyAlignment="1">
      <alignment horizontal="center" vertical="center" wrapText="1"/>
    </xf>
    <xf numFmtId="4" fontId="45" fillId="25" borderId="29" xfId="44" applyNumberFormat="1" applyFont="1" applyFill="1" applyBorder="1" applyAlignment="1">
      <alignment horizontal="right" vertical="center" wrapText="1"/>
    </xf>
    <xf numFmtId="4" fontId="45" fillId="25" borderId="31" xfId="44" applyNumberFormat="1" applyFont="1" applyFill="1" applyBorder="1" applyAlignment="1">
      <alignment horizontal="center" vertical="center" wrapText="1"/>
    </xf>
    <xf numFmtId="4" fontId="45" fillId="25" borderId="31" xfId="44" applyNumberFormat="1" applyFont="1" applyFill="1" applyBorder="1" applyAlignment="1">
      <alignment horizontal="right" vertical="center" wrapText="1"/>
    </xf>
    <xf numFmtId="0" fontId="47" fillId="0" borderId="29" xfId="44" applyFont="1" applyBorder="1" applyAlignment="1">
      <alignment vertical="center" wrapText="1"/>
    </xf>
    <xf numFmtId="0" fontId="48" fillId="0" borderId="29" xfId="44" applyFont="1" applyBorder="1" applyAlignment="1">
      <alignment vertical="center" wrapText="1"/>
    </xf>
    <xf numFmtId="0" fontId="47" fillId="0" borderId="29" xfId="44" applyFont="1" applyBorder="1" applyAlignment="1">
      <alignment horizontal="center" vertical="center" wrapText="1"/>
    </xf>
    <xf numFmtId="0" fontId="45" fillId="0" borderId="29" xfId="44" applyFont="1" applyBorder="1" applyAlignment="1">
      <alignment horizontal="center" vertical="center" wrapText="1"/>
    </xf>
    <xf numFmtId="166" fontId="46" fillId="43" borderId="29" xfId="44" applyNumberFormat="1" applyFont="1" applyFill="1" applyBorder="1" applyAlignment="1">
      <alignment horizontal="center" wrapText="1"/>
    </xf>
    <xf numFmtId="166" fontId="46" fillId="43" borderId="31" xfId="44" applyNumberFormat="1" applyFont="1" applyFill="1" applyBorder="1" applyAlignment="1">
      <alignment horizontal="center" wrapText="1"/>
    </xf>
    <xf numFmtId="166" fontId="46" fillId="43" borderId="29" xfId="44" applyNumberFormat="1" applyFont="1" applyFill="1" applyBorder="1" applyAlignment="1">
      <alignment horizontal="center" vertical="center" wrapText="1"/>
    </xf>
    <xf numFmtId="166" fontId="46" fillId="43" borderId="31" xfId="44" applyNumberFormat="1" applyFont="1" applyFill="1" applyBorder="1" applyAlignment="1">
      <alignment horizontal="center" vertical="center" wrapText="1"/>
    </xf>
    <xf numFmtId="0" fontId="45" fillId="43" borderId="32" xfId="44" applyFont="1" applyFill="1" applyBorder="1" applyAlignment="1">
      <alignment horizontal="center" vertical="center" wrapText="1"/>
    </xf>
    <xf numFmtId="0" fontId="45" fillId="43" borderId="33" xfId="44" applyFont="1" applyFill="1" applyBorder="1" applyAlignment="1">
      <alignment horizontal="center" vertical="center" wrapText="1"/>
    </xf>
    <xf numFmtId="0" fontId="45" fillId="43" borderId="34" xfId="44" applyFont="1" applyFill="1" applyBorder="1" applyAlignment="1">
      <alignment horizontal="center" vertical="center" wrapText="1"/>
    </xf>
    <xf numFmtId="166" fontId="46" fillId="42" borderId="31" xfId="44" applyNumberFormat="1" applyFont="1" applyFill="1" applyBorder="1" applyAlignment="1">
      <alignment horizontal="center" vertical="center" wrapText="1"/>
    </xf>
    <xf numFmtId="166" fontId="46" fillId="42" borderId="35" xfId="44" applyNumberFormat="1" applyFont="1" applyFill="1" applyBorder="1" applyAlignment="1">
      <alignment horizontal="center" vertical="center" wrapText="1"/>
    </xf>
    <xf numFmtId="166" fontId="46" fillId="30" borderId="31" xfId="44" applyNumberFormat="1" applyFont="1" applyFill="1" applyBorder="1" applyAlignment="1">
      <alignment horizontal="center" vertical="center" wrapText="1"/>
    </xf>
    <xf numFmtId="166" fontId="46" fillId="30" borderId="35" xfId="44" applyNumberFormat="1" applyFont="1" applyFill="1" applyBorder="1" applyAlignment="1">
      <alignment horizontal="center" vertical="center" wrapText="1"/>
    </xf>
    <xf numFmtId="166" fontId="46" fillId="31" borderId="31" xfId="44" applyNumberFormat="1" applyFont="1" applyFill="1" applyBorder="1" applyAlignment="1">
      <alignment horizontal="center" vertical="center" wrapText="1"/>
    </xf>
    <xf numFmtId="166" fontId="46" fillId="31" borderId="38" xfId="44" applyNumberFormat="1" applyFont="1" applyFill="1" applyBorder="1" applyAlignment="1">
      <alignment horizontal="center" vertical="center" wrapText="1"/>
    </xf>
    <xf numFmtId="166" fontId="46" fillId="31" borderId="29" xfId="44" applyNumberFormat="1" applyFont="1" applyFill="1" applyBorder="1" applyAlignment="1">
      <alignment horizontal="center" vertical="center" wrapText="1"/>
    </xf>
    <xf numFmtId="166" fontId="46" fillId="31" borderId="35" xfId="44" applyNumberFormat="1" applyFont="1" applyFill="1" applyBorder="1" applyAlignment="1">
      <alignment horizontal="center" vertical="center" wrapText="1"/>
    </xf>
    <xf numFmtId="0" fontId="45" fillId="43" borderId="29" xfId="44" applyFont="1" applyFill="1" applyBorder="1" applyAlignment="1">
      <alignment horizontal="center" vertical="center" wrapText="1"/>
    </xf>
    <xf numFmtId="0" fontId="45" fillId="43" borderId="36" xfId="44" applyFont="1" applyFill="1" applyBorder="1" applyAlignment="1">
      <alignment horizontal="center" vertical="center" wrapText="1"/>
    </xf>
    <xf numFmtId="0" fontId="45" fillId="0" borderId="0" xfId="44" applyFont="1" applyAlignment="1">
      <alignment wrapText="1"/>
    </xf>
    <xf numFmtId="4" fontId="45" fillId="44" borderId="31" xfId="44" applyNumberFormat="1" applyFont="1" applyFill="1" applyBorder="1" applyAlignment="1">
      <alignment horizontal="right" vertical="center" wrapText="1"/>
    </xf>
    <xf numFmtId="0" fontId="51" fillId="0" borderId="0" xfId="44" applyFont="1" applyAlignment="1">
      <alignment horizontal="center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3" xr:uid="{030522B3-6ACA-4F9D-8F0B-3662BEA5AE6C}"/>
    <cellStyle name="Normal 3" xfId="44" xr:uid="{76189BE0-8F51-4757-A717-E9D98786C4C9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5"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DA\2025%20SETOR%20-%20COMPRAS%20E%20LICITA&#199;&#213;ES\2025%20LICITA&#199;&#213;ES\2025%20-%20Licita&#231;&#245;es\Licita&#231;&#245;es%20-%203%20TRAMITA&#199;&#195;O\PE%2000.2025%20-%201175%20-%20Vigil&#226;ncia%20Armada\Planilhas%20e%20c&#225;lculos\Item%2001%20-%20PCFP%20-%20Vigilancia%20Campo%20Mour&#227;o-vf.xlsx" TargetMode="External"/><Relationship Id="rId1" Type="http://schemas.openxmlformats.org/officeDocument/2006/relationships/externalLinkPath" Target="/DA/2025%20SETOR%20-%20COMPRAS%20E%20LICITA&#199;&#213;ES/2025%20LICITA&#199;&#213;ES/2025%20-%20Licita&#231;&#245;es/Licita&#231;&#245;es%20-%203%20TRAMITA&#199;&#195;O/PE%2000.2025%20-%201175%20-%20Vigil&#226;ncia%20Armada/Planilhas%20e%20c&#225;lculos/Item%2001%20-%20PCFP%20-%20Vigilancia%20Campo%20Mour&#227;o-vf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Z:\DA\2025%20SETOR%20-%20COMPRAS%20E%20LICITA&#199;&#213;ES\2025%20LICITA&#199;&#213;ES\2025%20-%20Licita&#231;&#245;es\Licita&#231;&#245;es%20-%201%20RASCUNHO\PE%209000x.2025%20-%201175%20-%20Vigil&#226;ncia%20Armada\Planilhas%20e%20c&#225;lculos\Planilhas%20antigas%20(3a%20edi&#231;&#227;o)\Item%201%20-%20PCFP%20-%20Vigilancia%20Cascavel-vf.xlsx" TargetMode="External"/><Relationship Id="rId2" Type="http://schemas.microsoft.com/office/2019/04/relationships/externalLinkLongPath" Target="file:///Z:\DA\2025%20SETOR%20-%20COMPRAS%20E%20LICITA&#199;&#213;ES\2025%20LICITA&#199;&#213;ES\2025%20-%20Licita&#231;&#245;es\Licita&#231;&#245;es%20-%201%20RASCUNHO\PE%209000x.2025%20-%201175%20-%20Vigil&#226;ncia%20Armada\Planilhas%20e%20c&#225;lculos\Planilhas%20antigas%20(3a%20edi&#231;&#227;o)\Item%201%20-%20PCFP%20-%20Vigilancia%20Cascavel-vf.xlsx?A4309D34" TargetMode="External"/><Relationship Id="rId1" Type="http://schemas.openxmlformats.org/officeDocument/2006/relationships/externalLinkPath" Target="file:///\\A4309D34\Item%201%20-%20PCFP%20-%20Vigilancia%20Cascavel-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DE-DADOS"/>
      <sheetName val="DADOS-ESTATISTICOS"/>
      <sheetName val="ENCARGOS-SOCIAIS-E-TRABALHISTAS"/>
      <sheetName val="POSTO 12x36 HORAS - DIURNO "/>
      <sheetName val="POSTO 12x36 HORAS - NOTURNO"/>
      <sheetName val="POSTO 44 HORAS"/>
      <sheetName val="QUADRO-RESUMO"/>
      <sheetName val="UNIFORMES E EQUIP"/>
      <sheetName val="LIMITES-SEGES"/>
    </sheetNames>
    <sheetDataSet>
      <sheetData sheetId="0">
        <row r="1">
          <cell r="B1" t="str">
            <v xml:space="preserve">Ministério Público do Trabalho </v>
          </cell>
        </row>
        <row r="2">
          <cell r="B2" t="str">
            <v xml:space="preserve">Procuradoria Regional do Trabalho da 9ª Região </v>
          </cell>
          <cell r="F2" t="str">
            <v>xx/xx/2024</v>
          </cell>
        </row>
        <row r="6">
          <cell r="D6" t="str">
            <v>20.02.0900.0001175/2024-86</v>
          </cell>
        </row>
        <row r="7">
          <cell r="D7" t="str">
            <v>Pregão nº</v>
          </cell>
          <cell r="F7"/>
        </row>
        <row r="11">
          <cell r="F11" t="str">
            <v>XX/XX/20XX</v>
          </cell>
        </row>
        <row r="12">
          <cell r="D12" t="str">
            <v>PTM CAMPO MOURÃO</v>
          </cell>
        </row>
        <row r="14">
          <cell r="F14" t="str">
            <v>02/2024</v>
          </cell>
        </row>
        <row r="15">
          <cell r="F15">
            <v>60</v>
          </cell>
        </row>
        <row r="19">
          <cell r="C19" t="str">
            <v>Vigilância 12x36 horas - diurno</v>
          </cell>
          <cell r="F19">
            <v>1</v>
          </cell>
        </row>
        <row r="20">
          <cell r="C20" t="str">
            <v>Vigilância 12x36 horas - noturno</v>
          </cell>
          <cell r="F20"/>
        </row>
        <row r="21">
          <cell r="C21" t="str">
            <v>Vigilância 44 horas semanais</v>
          </cell>
          <cell r="F21"/>
        </row>
        <row r="24">
          <cell r="E24" t="str">
            <v>Vigilância</v>
          </cell>
        </row>
        <row r="25">
          <cell r="D25" t="str">
            <v>5173-30</v>
          </cell>
        </row>
        <row r="26">
          <cell r="D26" t="str">
            <v>Vigilante</v>
          </cell>
        </row>
        <row r="27">
          <cell r="F27">
            <v>45323</v>
          </cell>
        </row>
        <row r="33">
          <cell r="F33">
            <v>2275.73</v>
          </cell>
        </row>
        <row r="34">
          <cell r="F34">
            <v>30</v>
          </cell>
        </row>
        <row r="35">
          <cell r="F35"/>
        </row>
        <row r="37">
          <cell r="C37" t="str">
            <v>Outras Remunerações 2 (Especificar)</v>
          </cell>
          <cell r="D37"/>
          <cell r="E37"/>
          <cell r="F37"/>
        </row>
        <row r="38">
          <cell r="C38" t="str">
            <v>Outras Remunerações 3 (Especificar)</v>
          </cell>
          <cell r="D38"/>
          <cell r="E38"/>
          <cell r="F38"/>
        </row>
        <row r="42">
          <cell r="F42">
            <v>9.6199999999999992</v>
          </cell>
        </row>
        <row r="43">
          <cell r="F43">
            <v>50</v>
          </cell>
        </row>
        <row r="44">
          <cell r="C44" t="str">
            <v>Convênio Saúde (CCT Cláusula 16ª)</v>
          </cell>
          <cell r="F44">
            <v>90</v>
          </cell>
        </row>
        <row r="45">
          <cell r="C45" t="str">
            <v xml:space="preserve">Fundo de Formação Profissional </v>
          </cell>
          <cell r="F45">
            <v>9.1300000000000008</v>
          </cell>
        </row>
        <row r="46">
          <cell r="C46" t="str">
            <v>Outros Benefícios 3 (Especificar)</v>
          </cell>
          <cell r="F46"/>
        </row>
        <row r="51">
          <cell r="C51" t="str">
            <v>Outras Ausências (Especificar - em %)</v>
          </cell>
          <cell r="F51"/>
        </row>
        <row r="55">
          <cell r="F55"/>
        </row>
        <row r="56">
          <cell r="F56">
            <v>30</v>
          </cell>
        </row>
        <row r="60">
          <cell r="F60">
            <v>65.544861111111118</v>
          </cell>
        </row>
        <row r="61">
          <cell r="F61"/>
        </row>
        <row r="62">
          <cell r="F62">
            <v>57.84</v>
          </cell>
        </row>
        <row r="63">
          <cell r="C63" t="str">
            <v>Outros (Especificar)</v>
          </cell>
          <cell r="F63"/>
        </row>
        <row r="67">
          <cell r="F67">
            <v>4.8499999999999996</v>
          </cell>
        </row>
        <row r="68">
          <cell r="F68">
            <v>5.45</v>
          </cell>
        </row>
        <row r="69">
          <cell r="F69">
            <v>0.65</v>
          </cell>
        </row>
        <row r="70">
          <cell r="F70">
            <v>3</v>
          </cell>
        </row>
        <row r="71">
          <cell r="F71">
            <v>3</v>
          </cell>
        </row>
      </sheetData>
      <sheetData sheetId="1">
        <row r="4">
          <cell r="F4">
            <v>220</v>
          </cell>
        </row>
        <row r="5">
          <cell r="F5">
            <v>7</v>
          </cell>
        </row>
        <row r="7">
          <cell r="F7">
            <v>15.2</v>
          </cell>
        </row>
        <row r="8">
          <cell r="F8">
            <v>12</v>
          </cell>
        </row>
        <row r="9">
          <cell r="F9">
            <v>60</v>
          </cell>
        </row>
        <row r="10">
          <cell r="F10">
            <v>52.5</v>
          </cell>
        </row>
        <row r="14">
          <cell r="F14">
            <v>6</v>
          </cell>
        </row>
        <row r="15">
          <cell r="F15">
            <v>15</v>
          </cell>
        </row>
        <row r="16">
          <cell r="F16">
            <v>22</v>
          </cell>
        </row>
        <row r="20">
          <cell r="F20">
            <v>62.93</v>
          </cell>
        </row>
        <row r="21">
          <cell r="F21">
            <v>5.55</v>
          </cell>
        </row>
        <row r="22">
          <cell r="F22">
            <v>40</v>
          </cell>
        </row>
        <row r="23">
          <cell r="F23">
            <v>94.45</v>
          </cell>
        </row>
        <row r="24">
          <cell r="F24">
            <v>30</v>
          </cell>
        </row>
        <row r="29">
          <cell r="F29">
            <v>8</v>
          </cell>
        </row>
        <row r="30">
          <cell r="F30">
            <v>20</v>
          </cell>
        </row>
        <row r="31">
          <cell r="F31">
            <v>1.42</v>
          </cell>
        </row>
        <row r="32">
          <cell r="F32">
            <v>86.46</v>
          </cell>
        </row>
        <row r="33">
          <cell r="F33">
            <v>0.44472535049413925</v>
          </cell>
        </row>
        <row r="34">
          <cell r="F34">
            <v>15</v>
          </cell>
        </row>
        <row r="35">
          <cell r="F35">
            <v>180</v>
          </cell>
        </row>
        <row r="36">
          <cell r="F36">
            <v>13.54</v>
          </cell>
        </row>
      </sheetData>
      <sheetData sheetId="2">
        <row r="5">
          <cell r="E5">
            <v>8.3333333333333321</v>
          </cell>
        </row>
        <row r="6">
          <cell r="E6">
            <v>2.7777777777777777</v>
          </cell>
        </row>
        <row r="9">
          <cell r="E9">
            <v>20</v>
          </cell>
        </row>
        <row r="10">
          <cell r="E10">
            <v>2.5</v>
          </cell>
        </row>
        <row r="11">
          <cell r="E11">
            <v>3</v>
          </cell>
        </row>
        <row r="12">
          <cell r="E12">
            <v>1.5</v>
          </cell>
        </row>
        <row r="13">
          <cell r="E13">
            <v>1</v>
          </cell>
        </row>
        <row r="14">
          <cell r="E14">
            <v>0.6</v>
          </cell>
        </row>
        <row r="15">
          <cell r="E15">
            <v>0.2</v>
          </cell>
        </row>
        <row r="16">
          <cell r="E16">
            <v>8</v>
          </cell>
        </row>
        <row r="17">
          <cell r="E17">
            <v>36.799999999999997</v>
          </cell>
        </row>
        <row r="20">
          <cell r="E20">
            <v>0.29105124999999998</v>
          </cell>
        </row>
        <row r="21">
          <cell r="E21">
            <v>1.1557269305555555</v>
          </cell>
        </row>
        <row r="22">
          <cell r="E22">
            <v>0.04</v>
          </cell>
        </row>
        <row r="26">
          <cell r="E26">
            <v>8.3333333333333321</v>
          </cell>
        </row>
        <row r="27">
          <cell r="E27">
            <v>2.2222222222222223</v>
          </cell>
        </row>
        <row r="28">
          <cell r="E28">
            <v>6.8207333333333314E-2</v>
          </cell>
        </row>
        <row r="29">
          <cell r="E29">
            <v>1.85302229372558E-2</v>
          </cell>
        </row>
        <row r="30">
          <cell r="E30">
            <v>3.5377311999999994E-2</v>
          </cell>
        </row>
      </sheetData>
      <sheetData sheetId="3">
        <row r="21">
          <cell r="F21">
            <v>2</v>
          </cell>
        </row>
        <row r="24">
          <cell r="F24">
            <v>2275.73</v>
          </cell>
        </row>
        <row r="29">
          <cell r="F29">
            <v>2958.4490000000001</v>
          </cell>
        </row>
        <row r="35">
          <cell r="F35">
            <v>328.71655555555549</v>
          </cell>
        </row>
        <row r="45">
          <cell r="F45">
            <v>262.97324444444445</v>
          </cell>
        </row>
        <row r="46">
          <cell r="F46">
            <v>1209.6769244444445</v>
          </cell>
        </row>
        <row r="54">
          <cell r="F54">
            <v>775.15809999999999</v>
          </cell>
        </row>
        <row r="60">
          <cell r="F60">
            <v>74.833627397988536</v>
          </cell>
        </row>
        <row r="71">
          <cell r="F71">
            <v>570.917334774354</v>
          </cell>
        </row>
        <row r="75">
          <cell r="F75">
            <v>182.27843888856779</v>
          </cell>
        </row>
        <row r="83">
          <cell r="F83">
            <v>123.38486111111112</v>
          </cell>
        </row>
        <row r="87">
          <cell r="F87">
            <v>301.83561984534299</v>
          </cell>
        </row>
        <row r="88">
          <cell r="F88">
            <v>355.62615017994636</v>
          </cell>
        </row>
        <row r="89">
          <cell r="F89">
            <v>490.17492738202588</v>
          </cell>
        </row>
        <row r="93">
          <cell r="F93">
            <v>1147.6366974073153</v>
          </cell>
        </row>
        <row r="102">
          <cell r="F102">
            <v>7371.0515395793363</v>
          </cell>
        </row>
        <row r="103">
          <cell r="F103">
            <v>14742.103079158673</v>
          </cell>
        </row>
      </sheetData>
      <sheetData sheetId="4">
        <row r="19">
          <cell r="F19">
            <v>2</v>
          </cell>
        </row>
        <row r="22">
          <cell r="F22">
            <v>2275.73</v>
          </cell>
        </row>
        <row r="23">
          <cell r="F23">
            <v>682.71899999999994</v>
          </cell>
        </row>
        <row r="29">
          <cell r="F29">
            <v>2966.6669138888888</v>
          </cell>
        </row>
        <row r="35">
          <cell r="F35">
            <v>329.62965709876539</v>
          </cell>
        </row>
        <row r="45">
          <cell r="F45">
            <v>263.70372567901234</v>
          </cell>
        </row>
        <row r="46">
          <cell r="F46">
            <v>1213.0371381234568</v>
          </cell>
        </row>
        <row r="54">
          <cell r="F54">
            <v>775.15809999999999</v>
          </cell>
        </row>
        <row r="60">
          <cell r="F60">
            <v>75.010346312272958</v>
          </cell>
        </row>
        <row r="71">
          <cell r="F71">
            <v>572.26997651396732</v>
          </cell>
        </row>
        <row r="75">
          <cell r="F75">
            <v>182.7103007530699</v>
          </cell>
        </row>
        <row r="83">
          <cell r="F83">
            <v>123.38486111111112</v>
          </cell>
        </row>
        <row r="87">
          <cell r="F87">
            <v>302.53656374937424</v>
          </cell>
        </row>
        <row r="88">
          <cell r="F88">
            <v>356.45201023652436</v>
          </cell>
        </row>
        <row r="89">
          <cell r="E89">
            <v>6.65</v>
          </cell>
          <cell r="F89">
            <v>491.3132460716273</v>
          </cell>
        </row>
        <row r="93">
          <cell r="F93">
            <v>1150.3018200575259</v>
          </cell>
        </row>
        <row r="102">
          <cell r="F102">
            <v>7388.1691138590577</v>
          </cell>
        </row>
        <row r="103">
          <cell r="F103">
            <v>14776.338227718115</v>
          </cell>
        </row>
      </sheetData>
      <sheetData sheetId="5">
        <row r="21">
          <cell r="F21">
            <v>1</v>
          </cell>
        </row>
        <row r="29">
          <cell r="F29">
            <v>2965.172747727273</v>
          </cell>
        </row>
        <row r="36">
          <cell r="F36">
            <v>329.46363863636361</v>
          </cell>
        </row>
        <row r="46">
          <cell r="F46">
            <v>263.57091090909091</v>
          </cell>
        </row>
        <row r="47">
          <cell r="F47">
            <v>1212.4261901818184</v>
          </cell>
        </row>
        <row r="55">
          <cell r="F55">
            <v>1054.2262000000001</v>
          </cell>
        </row>
        <row r="62">
          <cell r="F62">
            <v>79.015711980275825</v>
          </cell>
        </row>
        <row r="73">
          <cell r="F73">
            <v>602.25312418505018</v>
          </cell>
        </row>
        <row r="78">
          <cell r="F78">
            <v>282.01522442628652</v>
          </cell>
        </row>
        <row r="86">
          <cell r="F86">
            <v>123.38486111111112</v>
          </cell>
        </row>
        <row r="90">
          <cell r="F90">
            <v>322.42594836503656</v>
          </cell>
        </row>
        <row r="91">
          <cell r="F91">
            <v>379.88590874042018</v>
          </cell>
        </row>
        <row r="92">
          <cell r="F92">
            <v>523.61320346118544</v>
          </cell>
        </row>
        <row r="96">
          <cell r="F96">
            <v>1225.9250605666421</v>
          </cell>
        </row>
        <row r="106">
          <cell r="F106">
            <v>7873.8827588148197</v>
          </cell>
        </row>
        <row r="107">
          <cell r="F107">
            <v>7873.8827588148197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DE-DADOS"/>
      <sheetName val="DADOS-ESTATISTICOS"/>
      <sheetName val="ENCARGOS-SOCIAIS-E-TRABALHISTAS"/>
      <sheetName val="POSTO 12x36 HORAS - DIURNO "/>
      <sheetName val="POSTO 12x36 HORAS - NOTURNO"/>
      <sheetName val="POSTO 44 HORAS"/>
      <sheetName val="QUADRO-RESUMO"/>
      <sheetName val="UNIFORMES E EQUIP "/>
      <sheetName val="LIMITES-SE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topLeftCell="A22" zoomScaleNormal="100" workbookViewId="0">
      <selection activeCell="K68" sqref="K68"/>
    </sheetView>
  </sheetViews>
  <sheetFormatPr defaultColWidth="9.140625" defaultRowHeight="16.5" x14ac:dyDescent="0.3"/>
  <cols>
    <col min="1" max="1" width="2.7109375" style="16" customWidth="1"/>
    <col min="2" max="2" width="8.85546875" style="16" customWidth="1"/>
    <col min="3" max="3" width="52.5703125" style="21" customWidth="1"/>
    <col min="4" max="4" width="10.5703125" style="21" customWidth="1"/>
    <col min="5" max="5" width="15.140625" style="21" customWidth="1"/>
    <col min="6" max="6" width="15.7109375" style="21" bestFit="1" customWidth="1"/>
    <col min="7" max="16384" width="9.140625" style="16"/>
  </cols>
  <sheetData>
    <row r="1" spans="2:6" ht="20.25" x14ac:dyDescent="0.35">
      <c r="B1" s="189" t="s">
        <v>253</v>
      </c>
      <c r="C1" s="190"/>
      <c r="D1" s="190"/>
      <c r="E1" s="190"/>
      <c r="F1" s="191"/>
    </row>
    <row r="2" spans="2:6" ht="20.25" x14ac:dyDescent="0.35">
      <c r="B2" s="189" t="s">
        <v>254</v>
      </c>
      <c r="C2" s="190"/>
      <c r="D2" s="191"/>
      <c r="E2" s="117" t="s">
        <v>58</v>
      </c>
      <c r="F2" s="84" t="s">
        <v>255</v>
      </c>
    </row>
    <row r="3" spans="2:6" x14ac:dyDescent="0.3">
      <c r="B3" s="90"/>
      <c r="C3" s="90"/>
      <c r="D3" s="90"/>
      <c r="E3" s="90"/>
      <c r="F3" s="90"/>
    </row>
    <row r="4" spans="2:6" s="90" customFormat="1" ht="25.5" x14ac:dyDescent="0.5">
      <c r="B4" s="192" t="s">
        <v>109</v>
      </c>
      <c r="C4" s="192"/>
      <c r="D4" s="192"/>
      <c r="E4" s="192"/>
      <c r="F4" s="192"/>
    </row>
    <row r="5" spans="2:6" s="90" customFormat="1" ht="15.95" customHeight="1" x14ac:dyDescent="0.3">
      <c r="B5" s="173" t="s">
        <v>95</v>
      </c>
      <c r="C5" s="173"/>
      <c r="D5" s="173"/>
      <c r="E5" s="173"/>
      <c r="F5" s="173"/>
    </row>
    <row r="6" spans="2:6" s="90" customFormat="1" ht="15.95" customHeight="1" x14ac:dyDescent="0.3">
      <c r="B6" s="201" t="s">
        <v>35</v>
      </c>
      <c r="C6" s="201"/>
      <c r="D6" s="202"/>
      <c r="E6" s="202"/>
      <c r="F6" s="202"/>
    </row>
    <row r="7" spans="2:6" s="90" customFormat="1" ht="15.75" customHeight="1" x14ac:dyDescent="0.3">
      <c r="B7" s="174" t="s">
        <v>36</v>
      </c>
      <c r="C7" s="174"/>
      <c r="D7" s="205" t="s">
        <v>37</v>
      </c>
      <c r="E7" s="205"/>
      <c r="F7" s="26" t="s">
        <v>256</v>
      </c>
    </row>
    <row r="8" spans="2:6" s="90" customFormat="1" ht="15.75" customHeight="1" x14ac:dyDescent="0.3">
      <c r="B8" s="201" t="s">
        <v>111</v>
      </c>
      <c r="C8" s="201"/>
      <c r="D8" s="203" t="s">
        <v>198</v>
      </c>
      <c r="E8" s="204"/>
      <c r="F8" s="26" t="s">
        <v>199</v>
      </c>
    </row>
    <row r="9" spans="2:6" s="90" customFormat="1" ht="9.75" customHeight="1" x14ac:dyDescent="0.3">
      <c r="C9" s="14"/>
      <c r="D9" s="91"/>
      <c r="E9" s="91"/>
      <c r="F9" s="92"/>
    </row>
    <row r="10" spans="2:6" s="90" customFormat="1" ht="15.75" customHeight="1" x14ac:dyDescent="0.3">
      <c r="B10" s="173" t="s">
        <v>110</v>
      </c>
      <c r="C10" s="173"/>
      <c r="D10" s="173"/>
      <c r="E10" s="173"/>
      <c r="F10" s="173"/>
    </row>
    <row r="11" spans="2:6" s="90" customFormat="1" ht="18" customHeight="1" x14ac:dyDescent="0.3">
      <c r="B11" s="27" t="s">
        <v>2</v>
      </c>
      <c r="C11" s="201" t="s">
        <v>64</v>
      </c>
      <c r="D11" s="201"/>
      <c r="E11" s="201"/>
      <c r="F11" s="28" t="s">
        <v>198</v>
      </c>
    </row>
    <row r="12" spans="2:6" s="90" customFormat="1" ht="15.95" customHeight="1" x14ac:dyDescent="0.15">
      <c r="B12" s="1" t="s">
        <v>3</v>
      </c>
      <c r="C12" s="65" t="s">
        <v>38</v>
      </c>
      <c r="D12" s="206" t="s">
        <v>298</v>
      </c>
      <c r="E12" s="206"/>
      <c r="F12" s="206"/>
    </row>
    <row r="13" spans="2:6" s="90" customFormat="1" ht="15.95" customHeight="1" x14ac:dyDescent="0.3">
      <c r="B13" s="27" t="s">
        <v>4</v>
      </c>
      <c r="C13" s="201" t="s">
        <v>178</v>
      </c>
      <c r="D13" s="201"/>
      <c r="E13" s="201"/>
      <c r="F13" s="70" t="s">
        <v>168</v>
      </c>
    </row>
    <row r="14" spans="2:6" s="90" customFormat="1" ht="18.75" customHeight="1" x14ac:dyDescent="0.3">
      <c r="B14" s="1" t="s">
        <v>5</v>
      </c>
      <c r="C14" s="207" t="s">
        <v>39</v>
      </c>
      <c r="D14" s="208"/>
      <c r="E14" s="209"/>
      <c r="F14" s="26" t="s">
        <v>257</v>
      </c>
    </row>
    <row r="15" spans="2:6" s="90" customFormat="1" ht="15.95" customHeight="1" x14ac:dyDescent="0.3">
      <c r="B15" s="1" t="s">
        <v>6</v>
      </c>
      <c r="C15" s="201" t="s">
        <v>65</v>
      </c>
      <c r="D15" s="201"/>
      <c r="E15" s="201"/>
      <c r="F15" s="93">
        <v>60</v>
      </c>
    </row>
    <row r="16" spans="2:6" s="90" customFormat="1" ht="15.95" customHeight="1" x14ac:dyDescent="0.3">
      <c r="C16" s="14"/>
      <c r="D16" s="91"/>
      <c r="E16" s="91"/>
      <c r="F16" s="92"/>
    </row>
    <row r="17" spans="2:6" s="90" customFormat="1" x14ac:dyDescent="0.3">
      <c r="B17" s="173" t="s">
        <v>112</v>
      </c>
      <c r="C17" s="173"/>
      <c r="D17" s="173"/>
      <c r="E17" s="173"/>
      <c r="F17" s="173"/>
    </row>
    <row r="18" spans="2:6" s="94" customFormat="1" ht="33" x14ac:dyDescent="0.2">
      <c r="B18" s="88" t="s">
        <v>184</v>
      </c>
      <c r="C18" s="88" t="s">
        <v>29</v>
      </c>
      <c r="D18" s="195" t="s">
        <v>113</v>
      </c>
      <c r="E18" s="196"/>
      <c r="F18" s="64" t="s">
        <v>114</v>
      </c>
    </row>
    <row r="19" spans="2:6" s="90" customFormat="1" ht="16.5" customHeight="1" x14ac:dyDescent="0.3">
      <c r="B19" s="27">
        <v>1</v>
      </c>
      <c r="C19" s="136" t="s">
        <v>207</v>
      </c>
      <c r="D19" s="199" t="s">
        <v>183</v>
      </c>
      <c r="E19" s="200"/>
      <c r="F19" s="86">
        <v>1</v>
      </c>
    </row>
    <row r="20" spans="2:6" s="90" customFormat="1" ht="16.5" customHeight="1" x14ac:dyDescent="0.3">
      <c r="B20" s="27">
        <v>2</v>
      </c>
      <c r="C20" s="137" t="s">
        <v>208</v>
      </c>
      <c r="D20" s="197" t="s">
        <v>183</v>
      </c>
      <c r="E20" s="198"/>
      <c r="F20" s="77">
        <v>1</v>
      </c>
    </row>
    <row r="21" spans="2:6" s="90" customFormat="1" ht="16.5" customHeight="1" x14ac:dyDescent="0.3">
      <c r="B21" s="27">
        <v>3</v>
      </c>
      <c r="C21" s="136" t="s">
        <v>209</v>
      </c>
      <c r="D21" s="199" t="s">
        <v>183</v>
      </c>
      <c r="E21" s="200"/>
      <c r="F21" s="86"/>
    </row>
    <row r="22" spans="2:6" s="90" customFormat="1" ht="15.95" customHeight="1" x14ac:dyDescent="0.3">
      <c r="B22" s="20"/>
      <c r="C22" s="20"/>
      <c r="D22" s="20"/>
      <c r="E22" s="20"/>
      <c r="F22" s="20"/>
    </row>
    <row r="23" spans="2:6" s="90" customFormat="1" ht="15" customHeight="1" x14ac:dyDescent="0.3">
      <c r="B23" s="173" t="s">
        <v>115</v>
      </c>
      <c r="C23" s="173"/>
      <c r="D23" s="173"/>
      <c r="E23" s="173"/>
      <c r="F23" s="173"/>
    </row>
    <row r="24" spans="2:6" s="90" customFormat="1" ht="15" customHeight="1" x14ac:dyDescent="0.3">
      <c r="B24" s="27">
        <v>1</v>
      </c>
      <c r="C24" s="193" t="s">
        <v>61</v>
      </c>
      <c r="D24" s="193"/>
      <c r="E24" s="194" t="s">
        <v>134</v>
      </c>
      <c r="F24" s="194"/>
    </row>
    <row r="25" spans="2:6" s="90" customFormat="1" ht="15" customHeight="1" x14ac:dyDescent="0.3">
      <c r="B25" s="27">
        <v>2</v>
      </c>
      <c r="C25" s="29" t="s">
        <v>60</v>
      </c>
      <c r="D25" s="212" t="s">
        <v>205</v>
      </c>
      <c r="E25" s="212"/>
      <c r="F25" s="212"/>
    </row>
    <row r="26" spans="2:6" s="90" customFormat="1" ht="15.95" customHeight="1" x14ac:dyDescent="0.3">
      <c r="B26" s="27">
        <v>3</v>
      </c>
      <c r="C26" s="55" t="s">
        <v>62</v>
      </c>
      <c r="D26" s="194" t="s">
        <v>206</v>
      </c>
      <c r="E26" s="194"/>
      <c r="F26" s="194"/>
    </row>
    <row r="27" spans="2:6" s="90" customFormat="1" ht="15.95" customHeight="1" x14ac:dyDescent="0.3">
      <c r="B27" s="27">
        <v>4</v>
      </c>
      <c r="C27" s="213" t="s">
        <v>63</v>
      </c>
      <c r="D27" s="213"/>
      <c r="E27" s="213"/>
      <c r="F27" s="28">
        <v>45689</v>
      </c>
    </row>
    <row r="28" spans="2:6" s="90" customFormat="1" ht="15.95" customHeight="1" x14ac:dyDescent="0.3">
      <c r="B28" s="27">
        <v>5</v>
      </c>
      <c r="C28" s="193" t="s">
        <v>135</v>
      </c>
      <c r="D28" s="193"/>
      <c r="E28" s="193"/>
      <c r="F28" s="66">
        <v>1518</v>
      </c>
    </row>
    <row r="29" spans="2:6" s="90" customFormat="1" x14ac:dyDescent="0.3">
      <c r="B29" s="30"/>
      <c r="C29" s="31"/>
      <c r="D29" s="31"/>
      <c r="E29" s="31"/>
      <c r="F29" s="95"/>
    </row>
    <row r="30" spans="2:6" s="90" customFormat="1" ht="25.5" x14ac:dyDescent="0.5">
      <c r="B30" s="96" t="s">
        <v>203</v>
      </c>
      <c r="C30" s="16"/>
      <c r="D30" s="16"/>
      <c r="E30" s="16"/>
      <c r="F30" s="16"/>
    </row>
    <row r="31" spans="2:6" x14ac:dyDescent="0.3">
      <c r="B31" s="52" t="s">
        <v>8</v>
      </c>
      <c r="E31" s="17"/>
      <c r="F31" s="17"/>
    </row>
    <row r="32" spans="2:6" x14ac:dyDescent="0.3">
      <c r="B32" s="1">
        <v>1</v>
      </c>
      <c r="C32" s="214" t="s">
        <v>9</v>
      </c>
      <c r="D32" s="214"/>
      <c r="E32" s="214"/>
      <c r="F32" s="4" t="s">
        <v>250</v>
      </c>
    </row>
    <row r="33" spans="1:6" x14ac:dyDescent="0.3">
      <c r="B33" s="1" t="s">
        <v>2</v>
      </c>
      <c r="C33" s="172" t="s">
        <v>89</v>
      </c>
      <c r="D33" s="172"/>
      <c r="E33" s="172"/>
      <c r="F33" s="78">
        <v>2370.63</v>
      </c>
    </row>
    <row r="34" spans="1:6" x14ac:dyDescent="0.3">
      <c r="B34" s="1" t="s">
        <v>3</v>
      </c>
      <c r="C34" s="169" t="s">
        <v>80</v>
      </c>
      <c r="D34" s="170"/>
      <c r="E34" s="171"/>
      <c r="F34" s="79">
        <v>30</v>
      </c>
    </row>
    <row r="35" spans="1:6" x14ac:dyDescent="0.3">
      <c r="B35" s="1" t="s">
        <v>4</v>
      </c>
      <c r="C35" s="172" t="s">
        <v>82</v>
      </c>
      <c r="D35" s="172"/>
      <c r="E35" s="172"/>
      <c r="F35" s="79">
        <v>20</v>
      </c>
    </row>
    <row r="36" spans="1:6" x14ac:dyDescent="0.3">
      <c r="B36" s="1" t="s">
        <v>5</v>
      </c>
      <c r="C36" s="179" t="s">
        <v>194</v>
      </c>
      <c r="D36" s="179"/>
      <c r="E36" s="179"/>
      <c r="F36" s="78"/>
    </row>
    <row r="37" spans="1:6" x14ac:dyDescent="0.3">
      <c r="B37" s="1" t="s">
        <v>6</v>
      </c>
      <c r="C37" s="179" t="s">
        <v>195</v>
      </c>
      <c r="D37" s="179"/>
      <c r="E37" s="179"/>
      <c r="F37" s="78"/>
    </row>
    <row r="38" spans="1:6" x14ac:dyDescent="0.3">
      <c r="B38" s="1" t="s">
        <v>7</v>
      </c>
      <c r="C38" s="179" t="s">
        <v>196</v>
      </c>
      <c r="D38" s="179"/>
      <c r="E38" s="179"/>
      <c r="F38" s="78"/>
    </row>
    <row r="39" spans="1:6" s="97" customFormat="1" x14ac:dyDescent="0.3"/>
    <row r="40" spans="1:6" s="97" customFormat="1" x14ac:dyDescent="0.3">
      <c r="A40" s="16"/>
      <c r="B40" s="52" t="s">
        <v>66</v>
      </c>
      <c r="C40" s="21"/>
      <c r="D40" s="21"/>
      <c r="E40" s="23"/>
      <c r="F40" s="23"/>
    </row>
    <row r="41" spans="1:6" s="97" customFormat="1" ht="7.5" customHeight="1" x14ac:dyDescent="0.3"/>
    <row r="42" spans="1:6" s="97" customFormat="1" x14ac:dyDescent="0.3">
      <c r="A42" s="16"/>
      <c r="B42" s="52" t="s">
        <v>238</v>
      </c>
      <c r="C42" s="90"/>
      <c r="D42" s="90"/>
      <c r="E42" s="90"/>
      <c r="F42" s="90"/>
    </row>
    <row r="43" spans="1:6" s="97" customFormat="1" ht="15" customHeight="1" x14ac:dyDescent="0.3">
      <c r="A43" s="16"/>
      <c r="B43" s="1" t="s">
        <v>69</v>
      </c>
      <c r="C43" s="164" t="s">
        <v>239</v>
      </c>
      <c r="D43" s="165"/>
      <c r="E43" s="166"/>
      <c r="F43" s="4" t="s">
        <v>240</v>
      </c>
    </row>
    <row r="44" spans="1:6" s="97" customFormat="1" x14ac:dyDescent="0.3">
      <c r="A44" s="16"/>
      <c r="B44" s="89" t="s">
        <v>4</v>
      </c>
      <c r="C44" s="217" t="s">
        <v>237</v>
      </c>
      <c r="D44" s="218"/>
      <c r="E44" s="219"/>
      <c r="F44" s="138">
        <v>2</v>
      </c>
    </row>
    <row r="45" spans="1:6" s="97" customFormat="1" x14ac:dyDescent="0.3"/>
    <row r="46" spans="1:6" s="97" customFormat="1" x14ac:dyDescent="0.3">
      <c r="A46" s="16"/>
      <c r="B46" s="52" t="s">
        <v>71</v>
      </c>
      <c r="C46" s="90"/>
      <c r="D46" s="90"/>
      <c r="E46" s="90"/>
      <c r="F46" s="90"/>
    </row>
    <row r="47" spans="1:6" s="97" customFormat="1" ht="33" x14ac:dyDescent="0.3">
      <c r="A47" s="16"/>
      <c r="B47" s="1" t="s">
        <v>88</v>
      </c>
      <c r="C47" s="215" t="s">
        <v>14</v>
      </c>
      <c r="D47" s="216"/>
      <c r="E47" s="4" t="s">
        <v>249</v>
      </c>
      <c r="F47" s="4" t="s">
        <v>250</v>
      </c>
    </row>
    <row r="48" spans="1:6" s="97" customFormat="1" x14ac:dyDescent="0.3">
      <c r="A48" s="16"/>
      <c r="B48" s="89" t="s">
        <v>2</v>
      </c>
      <c r="C48" s="193" t="s">
        <v>15</v>
      </c>
      <c r="D48" s="193"/>
      <c r="E48" s="93" t="s">
        <v>41</v>
      </c>
      <c r="F48" s="34">
        <f>2*6</f>
        <v>12</v>
      </c>
    </row>
    <row r="49" spans="1:6" s="97" customFormat="1" x14ac:dyDescent="0.3">
      <c r="B49" s="89" t="s">
        <v>3</v>
      </c>
      <c r="C49" s="213" t="s">
        <v>70</v>
      </c>
      <c r="D49" s="213"/>
      <c r="E49" s="101" t="s">
        <v>41</v>
      </c>
      <c r="F49" s="34">
        <v>52.09</v>
      </c>
    </row>
    <row r="50" spans="1:6" x14ac:dyDescent="0.3">
      <c r="B50" s="210" t="s">
        <v>248</v>
      </c>
      <c r="C50" s="210"/>
      <c r="D50" s="211"/>
      <c r="E50" s="134" t="s">
        <v>258</v>
      </c>
      <c r="F50" s="135">
        <v>20</v>
      </c>
    </row>
    <row r="51" spans="1:6" x14ac:dyDescent="0.3">
      <c r="B51" s="89" t="s">
        <v>4</v>
      </c>
      <c r="C51" s="167" t="s">
        <v>259</v>
      </c>
      <c r="D51" s="167"/>
      <c r="E51" s="85"/>
      <c r="F51" s="78">
        <v>120.52</v>
      </c>
    </row>
    <row r="52" spans="1:6" x14ac:dyDescent="0.3">
      <c r="B52" s="89" t="s">
        <v>5</v>
      </c>
      <c r="C52" s="162" t="s">
        <v>297</v>
      </c>
      <c r="D52" s="163"/>
      <c r="E52" s="85"/>
      <c r="F52" s="78"/>
    </row>
    <row r="53" spans="1:6" x14ac:dyDescent="0.3">
      <c r="B53" s="89" t="s">
        <v>6</v>
      </c>
      <c r="C53" s="162" t="s">
        <v>197</v>
      </c>
      <c r="D53" s="163"/>
      <c r="E53" s="85"/>
      <c r="F53" s="78"/>
    </row>
    <row r="54" spans="1:6" s="97" customFormat="1" x14ac:dyDescent="0.3"/>
    <row r="55" spans="1:6" x14ac:dyDescent="0.3">
      <c r="B55" s="52" t="s">
        <v>241</v>
      </c>
      <c r="C55" s="15"/>
      <c r="D55" s="24"/>
      <c r="E55" s="22"/>
      <c r="F55" s="22"/>
    </row>
    <row r="56" spans="1:6" x14ac:dyDescent="0.3">
      <c r="B56" s="1" t="s">
        <v>242</v>
      </c>
      <c r="C56" s="168" t="s">
        <v>243</v>
      </c>
      <c r="D56" s="168"/>
      <c r="E56" s="168"/>
      <c r="F56" s="4" t="s">
        <v>220</v>
      </c>
    </row>
    <row r="57" spans="1:6" ht="15" customHeight="1" x14ac:dyDescent="0.3">
      <c r="B57" s="1" t="s">
        <v>2</v>
      </c>
      <c r="C57" s="172" t="s">
        <v>122</v>
      </c>
      <c r="D57" s="172"/>
      <c r="E57" s="172"/>
      <c r="F57" s="79">
        <v>50</v>
      </c>
    </row>
    <row r="58" spans="1:6" ht="15" customHeight="1" x14ac:dyDescent="0.3">
      <c r="B58" s="1" t="s">
        <v>3</v>
      </c>
      <c r="C58" s="169" t="s">
        <v>130</v>
      </c>
      <c r="D58" s="170"/>
      <c r="E58" s="171"/>
      <c r="F58" s="79">
        <v>30</v>
      </c>
    </row>
    <row r="59" spans="1:6" s="97" customFormat="1" x14ac:dyDescent="0.3"/>
    <row r="60" spans="1:6" s="90" customFormat="1" x14ac:dyDescent="0.3">
      <c r="B60" s="52" t="s">
        <v>73</v>
      </c>
      <c r="C60" s="15"/>
      <c r="D60" s="24"/>
      <c r="E60" s="16"/>
      <c r="F60" s="16"/>
    </row>
    <row r="61" spans="1:6" s="90" customFormat="1" ht="15" customHeight="1" x14ac:dyDescent="0.3">
      <c r="B61" s="52" t="s">
        <v>100</v>
      </c>
      <c r="C61" s="15"/>
      <c r="D61" s="24"/>
      <c r="E61" s="22"/>
      <c r="F61" s="22"/>
    </row>
    <row r="62" spans="1:6" s="90" customFormat="1" x14ac:dyDescent="0.15">
      <c r="B62" s="1" t="s">
        <v>20</v>
      </c>
      <c r="C62" s="164" t="s">
        <v>101</v>
      </c>
      <c r="D62" s="165"/>
      <c r="E62" s="166"/>
      <c r="F62" s="4" t="s">
        <v>1</v>
      </c>
    </row>
    <row r="63" spans="1:6" ht="16.5" customHeight="1" x14ac:dyDescent="0.3">
      <c r="A63" s="90"/>
      <c r="B63" s="2" t="s">
        <v>2</v>
      </c>
      <c r="C63" s="181" t="s">
        <v>247</v>
      </c>
      <c r="D63" s="182"/>
      <c r="E63" s="183"/>
      <c r="F63" s="80"/>
    </row>
    <row r="64" spans="1:6" s="97" customFormat="1" x14ac:dyDescent="0.3"/>
    <row r="65" spans="1:6" x14ac:dyDescent="0.3">
      <c r="B65" s="52" t="s">
        <v>224</v>
      </c>
      <c r="C65" s="15"/>
      <c r="D65" s="24"/>
      <c r="E65" s="22"/>
      <c r="F65" s="22"/>
    </row>
    <row r="66" spans="1:6" x14ac:dyDescent="0.3">
      <c r="B66" s="1" t="s">
        <v>21</v>
      </c>
      <c r="C66" s="168" t="s">
        <v>223</v>
      </c>
      <c r="D66" s="168"/>
      <c r="E66" s="168"/>
      <c r="F66" s="4" t="s">
        <v>220</v>
      </c>
    </row>
    <row r="67" spans="1:6" ht="15" customHeight="1" x14ac:dyDescent="0.3">
      <c r="B67" s="1" t="s">
        <v>2</v>
      </c>
      <c r="C67" s="169" t="s">
        <v>130</v>
      </c>
      <c r="D67" s="170"/>
      <c r="E67" s="171"/>
      <c r="F67" s="79"/>
    </row>
    <row r="68" spans="1:6" s="97" customFormat="1" x14ac:dyDescent="0.3"/>
    <row r="69" spans="1:6" x14ac:dyDescent="0.3">
      <c r="B69" s="52" t="s">
        <v>75</v>
      </c>
      <c r="C69" s="15"/>
      <c r="D69" s="15"/>
      <c r="E69" s="22"/>
      <c r="F69" s="22"/>
    </row>
    <row r="70" spans="1:6" ht="15.75" customHeight="1" x14ac:dyDescent="0.3">
      <c r="B70" s="50">
        <v>5</v>
      </c>
      <c r="C70" s="187" t="s">
        <v>0</v>
      </c>
      <c r="D70" s="187"/>
      <c r="E70" s="187"/>
      <c r="F70" s="51" t="s">
        <v>13</v>
      </c>
    </row>
    <row r="71" spans="1:6" x14ac:dyDescent="0.3">
      <c r="B71" s="46" t="s">
        <v>2</v>
      </c>
      <c r="C71" s="161" t="s">
        <v>16</v>
      </c>
      <c r="D71" s="161"/>
      <c r="E71" s="161"/>
      <c r="F71" s="81">
        <f>'UNIFORMES E EQUIP '!F17</f>
        <v>50.91</v>
      </c>
    </row>
    <row r="72" spans="1:6" x14ac:dyDescent="0.3">
      <c r="B72" s="46" t="s">
        <v>3</v>
      </c>
      <c r="C72" s="188" t="s">
        <v>18</v>
      </c>
      <c r="D72" s="188"/>
      <c r="E72" s="188"/>
      <c r="F72" s="81"/>
    </row>
    <row r="73" spans="1:6" s="98" customFormat="1" x14ac:dyDescent="0.3">
      <c r="A73" s="16"/>
      <c r="B73" s="46" t="s">
        <v>4</v>
      </c>
      <c r="C73" s="161" t="s">
        <v>17</v>
      </c>
      <c r="D73" s="161"/>
      <c r="E73" s="161"/>
      <c r="F73" s="81">
        <f>'UNIFORMES E EQUIP '!H31</f>
        <v>52.33</v>
      </c>
    </row>
    <row r="74" spans="1:6" s="98" customFormat="1" x14ac:dyDescent="0.3">
      <c r="A74" s="16"/>
      <c r="B74" s="46" t="s">
        <v>5</v>
      </c>
      <c r="C74" s="179" t="s">
        <v>84</v>
      </c>
      <c r="D74" s="179"/>
      <c r="E74" s="179"/>
      <c r="F74" s="78"/>
    </row>
    <row r="75" spans="1:6" s="97" customFormat="1" x14ac:dyDescent="0.3"/>
    <row r="76" spans="1:6" s="99" customFormat="1" ht="16.5" customHeight="1" x14ac:dyDescent="0.3">
      <c r="A76" s="16"/>
      <c r="B76" s="180" t="s">
        <v>74</v>
      </c>
      <c r="C76" s="180"/>
      <c r="D76" s="180"/>
      <c r="E76" s="180"/>
      <c r="F76" s="180"/>
    </row>
    <row r="77" spans="1:6" s="100" customFormat="1" ht="16.5" customHeight="1" x14ac:dyDescent="0.3">
      <c r="A77" s="16"/>
      <c r="B77" s="1">
        <v>6</v>
      </c>
      <c r="C77" s="184" t="s">
        <v>22</v>
      </c>
      <c r="D77" s="185"/>
      <c r="E77" s="186"/>
      <c r="F77" s="4" t="s">
        <v>1</v>
      </c>
    </row>
    <row r="78" spans="1:6" s="100" customFormat="1" x14ac:dyDescent="0.3">
      <c r="A78" s="98"/>
      <c r="B78" s="1" t="s">
        <v>2</v>
      </c>
      <c r="C78" s="176" t="s">
        <v>76</v>
      </c>
      <c r="D78" s="177"/>
      <c r="E78" s="178"/>
      <c r="F78" s="85">
        <v>4.8499999999999996</v>
      </c>
    </row>
    <row r="79" spans="1:6" s="100" customFormat="1" x14ac:dyDescent="0.3">
      <c r="A79" s="98"/>
      <c r="B79" s="2" t="s">
        <v>3</v>
      </c>
      <c r="C79" s="169" t="s">
        <v>34</v>
      </c>
      <c r="D79" s="170"/>
      <c r="E79" s="171"/>
      <c r="F79" s="85">
        <v>5.45</v>
      </c>
    </row>
    <row r="80" spans="1:6" s="100" customFormat="1" x14ac:dyDescent="0.3">
      <c r="A80" s="99"/>
      <c r="B80" s="32" t="s">
        <v>77</v>
      </c>
      <c r="C80" s="176" t="s">
        <v>25</v>
      </c>
      <c r="D80" s="177"/>
      <c r="E80" s="178">
        <f>PERC_PIS</f>
        <v>0.65</v>
      </c>
      <c r="F80" s="85">
        <v>0.65</v>
      </c>
    </row>
    <row r="81" spans="2:6" x14ac:dyDescent="0.3">
      <c r="B81" s="32" t="s">
        <v>78</v>
      </c>
      <c r="C81" s="169" t="s">
        <v>26</v>
      </c>
      <c r="D81" s="170"/>
      <c r="E81" s="171">
        <f>PERC_COFINS</f>
        <v>3</v>
      </c>
      <c r="F81" s="85">
        <v>3</v>
      </c>
    </row>
    <row r="82" spans="2:6" x14ac:dyDescent="0.3">
      <c r="B82" s="32" t="s">
        <v>79</v>
      </c>
      <c r="C82" s="176" t="s">
        <v>27</v>
      </c>
      <c r="D82" s="177"/>
      <c r="E82" s="178">
        <f>PERC_ISS</f>
        <v>2.5</v>
      </c>
      <c r="F82" s="85">
        <v>2.5</v>
      </c>
    </row>
    <row r="83" spans="2:6" s="97" customFormat="1" x14ac:dyDescent="0.3"/>
    <row r="84" spans="2:6" ht="20.25" x14ac:dyDescent="0.3">
      <c r="B84" s="35" t="s">
        <v>200</v>
      </c>
      <c r="C84" s="36"/>
      <c r="D84" s="36"/>
      <c r="E84" s="36"/>
      <c r="F84" s="37"/>
    </row>
    <row r="85" spans="2:6" ht="33.75" customHeight="1" x14ac:dyDescent="0.3">
      <c r="B85" s="175" t="s">
        <v>244</v>
      </c>
      <c r="C85" s="175"/>
      <c r="D85" s="175"/>
      <c r="E85" s="175"/>
      <c r="F85" s="175"/>
    </row>
  </sheetData>
  <mergeCells count="64">
    <mergeCell ref="B50:D50"/>
    <mergeCell ref="D25:F25"/>
    <mergeCell ref="C36:E36"/>
    <mergeCell ref="D26:F26"/>
    <mergeCell ref="C28:E28"/>
    <mergeCell ref="C27:E27"/>
    <mergeCell ref="C32:E32"/>
    <mergeCell ref="C33:E33"/>
    <mergeCell ref="C48:D48"/>
    <mergeCell ref="C47:D47"/>
    <mergeCell ref="C49:D49"/>
    <mergeCell ref="C34:E34"/>
    <mergeCell ref="C35:E35"/>
    <mergeCell ref="C44:E44"/>
    <mergeCell ref="C43:E43"/>
    <mergeCell ref="C37:E37"/>
    <mergeCell ref="B10:F10"/>
    <mergeCell ref="C11:E11"/>
    <mergeCell ref="D12:F12"/>
    <mergeCell ref="C14:E14"/>
    <mergeCell ref="B8:C8"/>
    <mergeCell ref="C13:E13"/>
    <mergeCell ref="B1:F1"/>
    <mergeCell ref="B2:D2"/>
    <mergeCell ref="B4:F4"/>
    <mergeCell ref="B5:F5"/>
    <mergeCell ref="C24:D24"/>
    <mergeCell ref="E24:F24"/>
    <mergeCell ref="D18:E18"/>
    <mergeCell ref="D20:E20"/>
    <mergeCell ref="D21:E21"/>
    <mergeCell ref="B23:F23"/>
    <mergeCell ref="D19:E19"/>
    <mergeCell ref="B6:C6"/>
    <mergeCell ref="D6:F6"/>
    <mergeCell ref="D8:E8"/>
    <mergeCell ref="C15:E15"/>
    <mergeCell ref="D7:E7"/>
    <mergeCell ref="B17:F17"/>
    <mergeCell ref="B7:C7"/>
    <mergeCell ref="B85:F85"/>
    <mergeCell ref="C80:E80"/>
    <mergeCell ref="C82:E82"/>
    <mergeCell ref="C79:E79"/>
    <mergeCell ref="C81:E81"/>
    <mergeCell ref="C78:E78"/>
    <mergeCell ref="C74:E74"/>
    <mergeCell ref="B76:F76"/>
    <mergeCell ref="C38:E38"/>
    <mergeCell ref="C63:E63"/>
    <mergeCell ref="C77:E77"/>
    <mergeCell ref="C70:E70"/>
    <mergeCell ref="C71:E71"/>
    <mergeCell ref="C72:E72"/>
    <mergeCell ref="C73:E73"/>
    <mergeCell ref="C53:D53"/>
    <mergeCell ref="C62:E62"/>
    <mergeCell ref="C51:D51"/>
    <mergeCell ref="C52:D52"/>
    <mergeCell ref="C66:E66"/>
    <mergeCell ref="C58:E58"/>
    <mergeCell ref="C56:E56"/>
    <mergeCell ref="C57:E57"/>
    <mergeCell ref="C67:E67"/>
  </mergeCells>
  <dataValidations count="13">
    <dataValidation allowBlank="1" showInputMessage="1" showErrorMessage="1" errorTitle="Erro na inserção de dados." error="O percentual de ISS deve estar entre 2 e 5%, conforme o inciso I do artigo 8º e o caput do art. 8º-A da Lei Complementar nº 116/2003." sqref="F82" xr:uid="{00000000-0002-0000-0000-000000000000}"/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8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vigilância, é de 5,45%, conforme estudos realizados pela Auditoria Interna do MPU." sqref="F79" xr:uid="{00000000-0002-0000-0000-000003000000}">
      <formula1>0</formula1>
      <formula2>5.45</formula2>
    </dataValidation>
    <dataValidation type="decimal" errorStyle="warning" allowBlank="1" showInputMessage="1" showErrorMessage="1" errorTitle="Erro na inserção de dados." error="O percentual recomendado de custos indiretos, para serviços de vigilância, é de 4,85%, conforme estudos realizados pela Auditoria Interna do MPU." sqref="F78" xr:uid="{00000000-0002-0000-0000-000004000000}">
      <formula1>0</formula1>
      <formula2>4.85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3" xr:uid="{00000000-0002-0000-0000-000005000000}">
      <formula1>F28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7" xr:uid="{00000000-0002-0000-0000-000006000000}">
      <formula1>0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4" xr:uid="{00000000-0002-0000-0000-000008000000}">
      <formula1>0.5</formula1>
      <formula2>2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7" xr:uid="{00000000-0002-0000-0000-000009000000}">
      <formula1>50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8" xr:uid="{00000000-0002-0000-0000-00000A000000}">
      <formula1>30</formula1>
      <formula2>60</formula2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50" xr:uid="{00000000-0002-0000-0000-00000B000000}">
      <formula1>"Sim,Não"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50" xr:uid="{00000000-0002-0000-0000-00000C000000}">
      <formula1>20</formula1>
    </dataValidation>
  </dataValidations>
  <pageMargins left="0.17" right="0.17" top="0.31" bottom="1.0900000000000001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topLeftCell="A14" workbookViewId="0">
      <selection activeCell="C4" sqref="C4:E4"/>
    </sheetView>
  </sheetViews>
  <sheetFormatPr defaultColWidth="9.140625" defaultRowHeight="16.5" x14ac:dyDescent="0.3"/>
  <cols>
    <col min="1" max="1" width="2.7109375" style="16" customWidth="1"/>
    <col min="2" max="2" width="8.85546875" style="16" customWidth="1"/>
    <col min="3" max="3" width="52.5703125" style="21" customWidth="1"/>
    <col min="4" max="4" width="7.85546875" style="21" customWidth="1"/>
    <col min="5" max="5" width="13.5703125" style="21" customWidth="1"/>
    <col min="6" max="6" width="15.42578125" style="21" bestFit="1" customWidth="1"/>
    <col min="7" max="16384" width="9.140625" style="16"/>
  </cols>
  <sheetData>
    <row r="1" spans="1:6" s="90" customFormat="1" ht="25.5" x14ac:dyDescent="0.5">
      <c r="B1" s="96" t="s">
        <v>210</v>
      </c>
      <c r="C1" s="16"/>
      <c r="D1" s="16"/>
      <c r="E1" s="16"/>
      <c r="F1" s="16"/>
    </row>
    <row r="2" spans="1:6" x14ac:dyDescent="0.3">
      <c r="B2" s="52" t="s">
        <v>8</v>
      </c>
      <c r="E2" s="17"/>
      <c r="F2" s="97"/>
    </row>
    <row r="3" spans="1:6" ht="33" x14ac:dyDescent="0.3">
      <c r="B3" s="1">
        <v>1</v>
      </c>
      <c r="C3" s="214" t="s">
        <v>9</v>
      </c>
      <c r="D3" s="214"/>
      <c r="E3" s="214"/>
      <c r="F3" s="4" t="s">
        <v>225</v>
      </c>
    </row>
    <row r="4" spans="1:6" x14ac:dyDescent="0.3">
      <c r="B4" s="1" t="s">
        <v>2</v>
      </c>
      <c r="C4" s="169" t="s">
        <v>120</v>
      </c>
      <c r="D4" s="170"/>
      <c r="E4" s="171"/>
      <c r="F4" s="123">
        <v>220</v>
      </c>
    </row>
    <row r="5" spans="1:6" x14ac:dyDescent="0.3">
      <c r="B5" s="1" t="s">
        <v>3</v>
      </c>
      <c r="C5" s="172" t="s">
        <v>117</v>
      </c>
      <c r="D5" s="172"/>
      <c r="E5" s="172"/>
      <c r="F5" s="124">
        <v>7</v>
      </c>
    </row>
    <row r="6" spans="1:6" x14ac:dyDescent="0.3">
      <c r="B6" s="1" t="s">
        <v>4</v>
      </c>
      <c r="C6" s="169" t="s">
        <v>116</v>
      </c>
      <c r="D6" s="170"/>
      <c r="E6" s="171"/>
      <c r="F6" s="123">
        <v>365</v>
      </c>
    </row>
    <row r="7" spans="1:6" x14ac:dyDescent="0.3">
      <c r="B7" s="1" t="s">
        <v>5</v>
      </c>
      <c r="C7" s="172" t="s">
        <v>139</v>
      </c>
      <c r="D7" s="172"/>
      <c r="E7" s="172"/>
      <c r="F7" s="125">
        <v>15.2</v>
      </c>
    </row>
    <row r="8" spans="1:6" x14ac:dyDescent="0.3">
      <c r="B8" s="1" t="s">
        <v>6</v>
      </c>
      <c r="C8" s="169" t="s">
        <v>121</v>
      </c>
      <c r="D8" s="170"/>
      <c r="E8" s="171"/>
      <c r="F8" s="123">
        <v>12</v>
      </c>
    </row>
    <row r="9" spans="1:6" x14ac:dyDescent="0.3">
      <c r="B9" s="1" t="s">
        <v>7</v>
      </c>
      <c r="C9" s="172" t="s">
        <v>118</v>
      </c>
      <c r="D9" s="172"/>
      <c r="E9" s="172"/>
      <c r="F9" s="124">
        <v>60</v>
      </c>
    </row>
    <row r="10" spans="1:6" x14ac:dyDescent="0.3">
      <c r="B10" s="1" t="s">
        <v>10</v>
      </c>
      <c r="C10" s="169" t="s">
        <v>119</v>
      </c>
      <c r="D10" s="170"/>
      <c r="E10" s="171"/>
      <c r="F10" s="126">
        <v>52.5</v>
      </c>
    </row>
    <row r="11" spans="1:6" s="97" customFormat="1" x14ac:dyDescent="0.3"/>
    <row r="12" spans="1:6" s="97" customFormat="1" x14ac:dyDescent="0.3">
      <c r="A12" s="16"/>
      <c r="B12" s="52" t="s">
        <v>71</v>
      </c>
      <c r="C12" s="90"/>
      <c r="D12" s="90"/>
      <c r="E12" s="90"/>
      <c r="F12" s="90"/>
    </row>
    <row r="13" spans="1:6" s="97" customFormat="1" ht="15" customHeight="1" x14ac:dyDescent="0.3">
      <c r="A13" s="16"/>
      <c r="B13" s="1" t="s">
        <v>88</v>
      </c>
      <c r="C13" s="215" t="s">
        <v>14</v>
      </c>
      <c r="D13" s="216"/>
      <c r="E13" s="4" t="s">
        <v>40</v>
      </c>
      <c r="F13" s="4" t="s">
        <v>226</v>
      </c>
    </row>
    <row r="14" spans="1:6" s="97" customFormat="1" x14ac:dyDescent="0.3">
      <c r="B14" s="89" t="s">
        <v>2</v>
      </c>
      <c r="C14" s="193" t="s">
        <v>140</v>
      </c>
      <c r="D14" s="193"/>
      <c r="E14" s="93" t="s">
        <v>138</v>
      </c>
      <c r="F14" s="127">
        <v>6</v>
      </c>
    </row>
    <row r="15" spans="1:6" s="97" customFormat="1" x14ac:dyDescent="0.3">
      <c r="B15" s="89" t="s">
        <v>3</v>
      </c>
      <c r="C15" s="213" t="s">
        <v>141</v>
      </c>
      <c r="D15" s="213"/>
      <c r="E15" s="101" t="s">
        <v>138</v>
      </c>
      <c r="F15" s="128">
        <v>15</v>
      </c>
    </row>
    <row r="16" spans="1:6" s="97" customFormat="1" x14ac:dyDescent="0.3">
      <c r="B16" s="89" t="s">
        <v>4</v>
      </c>
      <c r="C16" s="193" t="s">
        <v>142</v>
      </c>
      <c r="D16" s="193"/>
      <c r="E16" s="93" t="s">
        <v>138</v>
      </c>
      <c r="F16" s="127">
        <v>21</v>
      </c>
    </row>
    <row r="17" spans="1:6" s="97" customFormat="1" x14ac:dyDescent="0.3"/>
    <row r="18" spans="1:6" s="90" customFormat="1" x14ac:dyDescent="0.3">
      <c r="A18" s="97"/>
      <c r="B18" s="52" t="s">
        <v>72</v>
      </c>
      <c r="C18" s="15"/>
      <c r="D18" s="24"/>
      <c r="E18" s="22"/>
      <c r="F18" s="97"/>
    </row>
    <row r="19" spans="1:6" s="90" customFormat="1" x14ac:dyDescent="0.3">
      <c r="A19" s="97"/>
      <c r="B19" s="1">
        <v>3</v>
      </c>
      <c r="C19" s="184" t="s">
        <v>50</v>
      </c>
      <c r="D19" s="185"/>
      <c r="E19" s="186"/>
      <c r="F19" s="4" t="s">
        <v>226</v>
      </c>
    </row>
    <row r="20" spans="1:6" s="90" customFormat="1" x14ac:dyDescent="0.3">
      <c r="A20" s="97"/>
      <c r="B20" s="1" t="s">
        <v>2</v>
      </c>
      <c r="C20" s="176" t="s">
        <v>212</v>
      </c>
      <c r="D20" s="177"/>
      <c r="E20" s="178"/>
      <c r="F20" s="129">
        <v>62.93</v>
      </c>
    </row>
    <row r="21" spans="1:6" x14ac:dyDescent="0.3">
      <c r="A21" s="97"/>
      <c r="B21" s="2" t="s">
        <v>3</v>
      </c>
      <c r="C21" s="220" t="s">
        <v>123</v>
      </c>
      <c r="D21" s="221"/>
      <c r="E21" s="222"/>
      <c r="F21" s="130">
        <v>5.55</v>
      </c>
    </row>
    <row r="22" spans="1:6" s="90" customFormat="1" ht="15.95" customHeight="1" x14ac:dyDescent="0.15">
      <c r="B22" s="2" t="s">
        <v>4</v>
      </c>
      <c r="C22" s="176" t="s">
        <v>124</v>
      </c>
      <c r="D22" s="177"/>
      <c r="E22" s="178"/>
      <c r="F22" s="127">
        <v>40</v>
      </c>
    </row>
    <row r="23" spans="1:6" ht="16.5" customHeight="1" x14ac:dyDescent="0.3">
      <c r="A23" s="97"/>
      <c r="B23" s="2" t="s">
        <v>5</v>
      </c>
      <c r="C23" s="220" t="s">
        <v>125</v>
      </c>
      <c r="D23" s="221"/>
      <c r="E23" s="222"/>
      <c r="F23" s="130">
        <v>94.45</v>
      </c>
    </row>
    <row r="24" spans="1:6" x14ac:dyDescent="0.3">
      <c r="A24" s="97"/>
      <c r="B24" s="2" t="s">
        <v>6</v>
      </c>
      <c r="C24" s="176" t="s">
        <v>136</v>
      </c>
      <c r="D24" s="177"/>
      <c r="E24" s="178"/>
      <c r="F24" s="127">
        <v>30</v>
      </c>
    </row>
    <row r="25" spans="1:6" s="97" customFormat="1" x14ac:dyDescent="0.3"/>
    <row r="26" spans="1:6" s="90" customFormat="1" x14ac:dyDescent="0.3">
      <c r="B26" s="52" t="s">
        <v>73</v>
      </c>
      <c r="C26" s="15"/>
      <c r="D26" s="24"/>
      <c r="E26" s="16"/>
      <c r="F26" s="16"/>
    </row>
    <row r="27" spans="1:6" s="90" customFormat="1" ht="15" customHeight="1" x14ac:dyDescent="0.3">
      <c r="B27" s="52" t="s">
        <v>100</v>
      </c>
      <c r="C27" s="15"/>
      <c r="D27" s="24"/>
      <c r="E27" s="22"/>
      <c r="F27" s="22"/>
    </row>
    <row r="28" spans="1:6" s="90" customFormat="1" x14ac:dyDescent="0.15">
      <c r="B28" s="1" t="s">
        <v>20</v>
      </c>
      <c r="C28" s="164" t="s">
        <v>101</v>
      </c>
      <c r="D28" s="165"/>
      <c r="E28" s="166"/>
      <c r="F28" s="4" t="s">
        <v>226</v>
      </c>
    </row>
    <row r="29" spans="1:6" s="90" customFormat="1" x14ac:dyDescent="0.15">
      <c r="B29" s="1" t="s">
        <v>2</v>
      </c>
      <c r="C29" s="176" t="s">
        <v>126</v>
      </c>
      <c r="D29" s="177"/>
      <c r="E29" s="178"/>
      <c r="F29" s="127">
        <v>8</v>
      </c>
    </row>
    <row r="30" spans="1:6" x14ac:dyDescent="0.3">
      <c r="A30" s="90"/>
      <c r="B30" s="2" t="s">
        <v>3</v>
      </c>
      <c r="C30" s="169" t="s">
        <v>127</v>
      </c>
      <c r="D30" s="170"/>
      <c r="E30" s="171"/>
      <c r="F30" s="128">
        <v>5</v>
      </c>
    </row>
    <row r="31" spans="1:6" x14ac:dyDescent="0.3">
      <c r="A31" s="90"/>
      <c r="B31" s="2" t="s">
        <v>4</v>
      </c>
      <c r="C31" s="176" t="s">
        <v>128</v>
      </c>
      <c r="D31" s="177"/>
      <c r="E31" s="178"/>
      <c r="F31" s="129">
        <v>1.42</v>
      </c>
    </row>
    <row r="32" spans="1:6" x14ac:dyDescent="0.3">
      <c r="A32" s="90"/>
      <c r="B32" s="2" t="s">
        <v>5</v>
      </c>
      <c r="C32" s="169" t="s">
        <v>129</v>
      </c>
      <c r="D32" s="170"/>
      <c r="E32" s="171"/>
      <c r="F32" s="130">
        <v>86.46</v>
      </c>
    </row>
    <row r="33" spans="1:6" s="90" customFormat="1" ht="15.95" customHeight="1" x14ac:dyDescent="0.3">
      <c r="A33" s="16"/>
      <c r="B33" s="2" t="s">
        <v>6</v>
      </c>
      <c r="C33" s="176" t="s">
        <v>131</v>
      </c>
      <c r="D33" s="177"/>
      <c r="E33" s="178"/>
      <c r="F33" s="129">
        <f>(154800/34808000)*100</f>
        <v>0.44</v>
      </c>
    </row>
    <row r="34" spans="1:6" ht="15.75" customHeight="1" x14ac:dyDescent="0.3">
      <c r="A34" s="90"/>
      <c r="B34" s="2" t="s">
        <v>7</v>
      </c>
      <c r="C34" s="169" t="s">
        <v>137</v>
      </c>
      <c r="D34" s="170"/>
      <c r="E34" s="171"/>
      <c r="F34" s="128">
        <v>15</v>
      </c>
    </row>
    <row r="35" spans="1:6" ht="15.75" customHeight="1" x14ac:dyDescent="0.3">
      <c r="A35" s="90"/>
      <c r="B35" s="2" t="s">
        <v>10</v>
      </c>
      <c r="C35" s="176" t="s">
        <v>132</v>
      </c>
      <c r="D35" s="177"/>
      <c r="E35" s="178"/>
      <c r="F35" s="127">
        <v>120</v>
      </c>
    </row>
    <row r="36" spans="1:6" x14ac:dyDescent="0.3">
      <c r="A36" s="90"/>
      <c r="B36" s="2" t="s">
        <v>11</v>
      </c>
      <c r="C36" s="169" t="s">
        <v>133</v>
      </c>
      <c r="D36" s="170"/>
      <c r="E36" s="171"/>
      <c r="F36" s="130">
        <v>13.54</v>
      </c>
    </row>
    <row r="37" spans="1:6" s="97" customFormat="1" ht="8.25" customHeight="1" x14ac:dyDescent="0.3"/>
    <row r="38" spans="1:6" ht="20.25" x14ac:dyDescent="0.3">
      <c r="B38" s="35" t="s">
        <v>200</v>
      </c>
      <c r="C38" s="36"/>
      <c r="D38" s="36"/>
      <c r="E38" s="36"/>
      <c r="F38" s="37"/>
    </row>
    <row r="39" spans="1:6" ht="33.75" customHeight="1" x14ac:dyDescent="0.3">
      <c r="B39" s="175" t="s">
        <v>244</v>
      </c>
      <c r="C39" s="175"/>
      <c r="D39" s="175"/>
      <c r="E39" s="175"/>
      <c r="F39" s="175"/>
    </row>
  </sheetData>
  <sheetProtection sheet="1" objects="1" scenarios="1"/>
  <mergeCells count="28">
    <mergeCell ref="C4:E4"/>
    <mergeCell ref="C5:E5"/>
    <mergeCell ref="C6:E6"/>
    <mergeCell ref="C7:E7"/>
    <mergeCell ref="C3:E3"/>
    <mergeCell ref="C14:D14"/>
    <mergeCell ref="C15:D15"/>
    <mergeCell ref="C16:D16"/>
    <mergeCell ref="C13:D13"/>
    <mergeCell ref="C8:E8"/>
    <mergeCell ref="C9:E9"/>
    <mergeCell ref="C10:E10"/>
    <mergeCell ref="C31:E31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B39:F39"/>
    <mergeCell ref="C32:E32"/>
    <mergeCell ref="C33:E33"/>
    <mergeCell ref="C34:E34"/>
    <mergeCell ref="C35:E35"/>
    <mergeCell ref="C36:E36"/>
  </mergeCells>
  <pageMargins left="0.17" right="0.17" top="0.39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38"/>
  <sheetViews>
    <sheetView workbookViewId="0">
      <selection activeCell="C5" sqref="C5:D5"/>
    </sheetView>
  </sheetViews>
  <sheetFormatPr defaultColWidth="9.140625" defaultRowHeight="16.5" x14ac:dyDescent="0.3"/>
  <cols>
    <col min="1" max="1" width="2.7109375" style="16" customWidth="1"/>
    <col min="2" max="2" width="8.85546875" style="16" customWidth="1"/>
    <col min="3" max="3" width="52.5703125" style="21" customWidth="1"/>
    <col min="4" max="4" width="22" style="21" customWidth="1"/>
    <col min="5" max="5" width="7" style="21" bestFit="1" customWidth="1"/>
    <col min="6" max="6" width="46.28515625" style="16" customWidth="1"/>
    <col min="7" max="16384" width="9.140625" style="16"/>
  </cols>
  <sheetData>
    <row r="1" spans="2:6" s="90" customFormat="1" ht="25.5" x14ac:dyDescent="0.5">
      <c r="B1" s="96" t="s">
        <v>211</v>
      </c>
      <c r="C1" s="16"/>
      <c r="D1" s="16"/>
      <c r="E1" s="16"/>
      <c r="F1" s="16"/>
    </row>
    <row r="2" spans="2:6" x14ac:dyDescent="0.3">
      <c r="B2" s="52" t="s">
        <v>66</v>
      </c>
      <c r="E2" s="23"/>
    </row>
    <row r="3" spans="2:6" x14ac:dyDescent="0.3">
      <c r="B3" s="52" t="s">
        <v>108</v>
      </c>
      <c r="C3" s="15"/>
      <c r="D3" s="24"/>
      <c r="E3" s="22"/>
    </row>
    <row r="4" spans="2:6" x14ac:dyDescent="0.3">
      <c r="B4" s="1" t="s">
        <v>67</v>
      </c>
      <c r="C4" s="168" t="s">
        <v>91</v>
      </c>
      <c r="D4" s="168"/>
      <c r="E4" s="4" t="s">
        <v>1</v>
      </c>
      <c r="F4" s="4" t="s">
        <v>213</v>
      </c>
    </row>
    <row r="5" spans="2:6" x14ac:dyDescent="0.3">
      <c r="B5" s="1" t="s">
        <v>2</v>
      </c>
      <c r="C5" s="225" t="s">
        <v>49</v>
      </c>
      <c r="D5" s="225"/>
      <c r="E5" s="131">
        <f>(1/MESES_NO_ANO)*100</f>
        <v>8.33</v>
      </c>
      <c r="F5" s="131" t="s">
        <v>214</v>
      </c>
    </row>
    <row r="6" spans="2:6" x14ac:dyDescent="0.3">
      <c r="B6" s="2" t="s">
        <v>3</v>
      </c>
      <c r="C6" s="224" t="s">
        <v>93</v>
      </c>
      <c r="D6" s="224"/>
      <c r="E6" s="132">
        <f>(1/3)/MESES_NO_ANO*100</f>
        <v>2.78</v>
      </c>
      <c r="F6" s="132" t="s">
        <v>215</v>
      </c>
    </row>
    <row r="7" spans="2:6" s="97" customFormat="1" ht="16.5" customHeight="1" x14ac:dyDescent="0.3">
      <c r="B7" s="223" t="s">
        <v>68</v>
      </c>
      <c r="C7" s="223"/>
      <c r="D7" s="223"/>
      <c r="E7" s="223"/>
      <c r="F7" s="223"/>
    </row>
    <row r="8" spans="2:6" s="97" customFormat="1" ht="33" customHeight="1" x14ac:dyDescent="0.3">
      <c r="B8" s="1" t="s">
        <v>69</v>
      </c>
      <c r="C8" s="228" t="s">
        <v>94</v>
      </c>
      <c r="D8" s="228"/>
      <c r="E8" s="4" t="s">
        <v>1</v>
      </c>
    </row>
    <row r="9" spans="2:6" x14ac:dyDescent="0.3">
      <c r="B9" s="1" t="s">
        <v>2</v>
      </c>
      <c r="C9" s="225" t="s">
        <v>43</v>
      </c>
      <c r="D9" s="225"/>
      <c r="E9" s="131">
        <v>20</v>
      </c>
    </row>
    <row r="10" spans="2:6" s="90" customFormat="1" x14ac:dyDescent="0.15">
      <c r="B10" s="2" t="s">
        <v>3</v>
      </c>
      <c r="C10" s="224" t="s">
        <v>45</v>
      </c>
      <c r="D10" s="224"/>
      <c r="E10" s="133">
        <v>2.5</v>
      </c>
    </row>
    <row r="11" spans="2:6" s="90" customFormat="1" x14ac:dyDescent="0.15">
      <c r="B11" s="2" t="s">
        <v>4</v>
      </c>
      <c r="C11" s="225" t="s">
        <v>229</v>
      </c>
      <c r="D11" s="225"/>
      <c r="E11" s="131" cm="1">
        <f t="array" ref="E11">IF(FAP&lt;&gt;"",3*FAP,3)</f>
        <v>6</v>
      </c>
    </row>
    <row r="12" spans="2:6" s="90" customFormat="1" x14ac:dyDescent="0.15">
      <c r="B12" s="2" t="s">
        <v>5</v>
      </c>
      <c r="C12" s="224" t="s">
        <v>86</v>
      </c>
      <c r="D12" s="224"/>
      <c r="E12" s="132">
        <v>1.5</v>
      </c>
    </row>
    <row r="13" spans="2:6" s="90" customFormat="1" x14ac:dyDescent="0.15">
      <c r="B13" s="2" t="s">
        <v>6</v>
      </c>
      <c r="C13" s="225" t="s">
        <v>87</v>
      </c>
      <c r="D13" s="225"/>
      <c r="E13" s="131">
        <v>1</v>
      </c>
    </row>
    <row r="14" spans="2:6" s="90" customFormat="1" x14ac:dyDescent="0.15">
      <c r="B14" s="2" t="s">
        <v>7</v>
      </c>
      <c r="C14" s="224" t="s">
        <v>47</v>
      </c>
      <c r="D14" s="224"/>
      <c r="E14" s="133">
        <v>0.6</v>
      </c>
    </row>
    <row r="15" spans="2:6" s="90" customFormat="1" x14ac:dyDescent="0.15">
      <c r="B15" s="2" t="s">
        <v>10</v>
      </c>
      <c r="C15" s="225" t="s">
        <v>44</v>
      </c>
      <c r="D15" s="225"/>
      <c r="E15" s="131">
        <v>0.2</v>
      </c>
    </row>
    <row r="16" spans="2:6" x14ac:dyDescent="0.3">
      <c r="B16" s="2" t="s">
        <v>11</v>
      </c>
      <c r="C16" s="224" t="s">
        <v>46</v>
      </c>
      <c r="D16" s="224"/>
      <c r="E16" s="133">
        <v>8</v>
      </c>
    </row>
    <row r="17" spans="2:7" x14ac:dyDescent="0.3">
      <c r="B17" s="168" t="s">
        <v>48</v>
      </c>
      <c r="C17" s="168"/>
      <c r="D17" s="168"/>
      <c r="E17" s="41">
        <f>SUM(E9:E16)</f>
        <v>39.799999999999997</v>
      </c>
    </row>
    <row r="18" spans="2:7" s="97" customFormat="1" x14ac:dyDescent="0.3">
      <c r="B18" s="52" t="s">
        <v>72</v>
      </c>
      <c r="C18" s="15"/>
      <c r="D18" s="24"/>
      <c r="E18" s="22"/>
      <c r="F18" s="4" t="s">
        <v>236</v>
      </c>
    </row>
    <row r="19" spans="2:7" s="97" customFormat="1" x14ac:dyDescent="0.3">
      <c r="B19" s="1">
        <v>3</v>
      </c>
      <c r="C19" s="168" t="s">
        <v>50</v>
      </c>
      <c r="D19" s="168"/>
      <c r="E19" s="4" t="s">
        <v>1</v>
      </c>
      <c r="F19" s="4" t="s">
        <v>213</v>
      </c>
    </row>
    <row r="20" spans="2:7" s="97" customFormat="1" x14ac:dyDescent="0.3">
      <c r="B20" s="1" t="s">
        <v>2</v>
      </c>
      <c r="C20" s="229" t="s">
        <v>51</v>
      </c>
      <c r="D20" s="229"/>
      <c r="E20" s="131">
        <f>PERC_EMPREG_DEMIT_SEM_JUSTA_CAUSA_TOTAL_DESLIG%*PERC_EMPREG_AVISO_PREVIO_IND%*1/MESES_NO_ANO*100</f>
        <v>0.28999999999999998</v>
      </c>
      <c r="F20" s="131" t="s">
        <v>216</v>
      </c>
    </row>
    <row r="21" spans="2:7" s="97" customFormat="1" x14ac:dyDescent="0.3">
      <c r="B21" s="2" t="s">
        <v>3</v>
      </c>
      <c r="C21" s="226" t="s">
        <v>231</v>
      </c>
      <c r="D21" s="226"/>
      <c r="E21" s="133">
        <f>PERC_AVISO_PREVIO_IND%*PERC_FGTS%*100</f>
        <v>0.02</v>
      </c>
      <c r="F21" s="132" t="s">
        <v>234</v>
      </c>
    </row>
    <row r="22" spans="2:7" s="97" customFormat="1" x14ac:dyDescent="0.3">
      <c r="B22" s="2" t="s">
        <v>4</v>
      </c>
      <c r="C22" s="230" t="s">
        <v>232</v>
      </c>
      <c r="D22" s="231"/>
      <c r="E22" s="131">
        <f>PERC_EMPREG_DEMIT_SEM_JUSTA_CAUSA_TOTAL_DESLIG%*PERC_EMPREG_AVISO_PREVIO_IND%*(PERC_MULTA_FGTS%)*PERC_FGTS%*100</f>
        <v>0.11</v>
      </c>
      <c r="F22" s="131" t="s">
        <v>245</v>
      </c>
      <c r="G22" s="120"/>
    </row>
    <row r="23" spans="2:7" s="97" customFormat="1" x14ac:dyDescent="0.3">
      <c r="B23" s="2" t="s">
        <v>5</v>
      </c>
      <c r="C23" s="226" t="s">
        <v>52</v>
      </c>
      <c r="D23" s="226"/>
      <c r="E23" s="133">
        <f>PERC_EMPREG_DEMIT_SEM_JUSTA_CAUSA_TOTAL_DESLIG%*PERC_EMPREG_AVISO_PREVIO_TRAB%*(DIAS_NA_SEMANA/DIAS_NO_MES)/MESES_NO_ANO*100</f>
        <v>1.1599999999999999</v>
      </c>
      <c r="F23" s="132" t="s">
        <v>227</v>
      </c>
    </row>
    <row r="24" spans="2:7" s="97" customFormat="1" x14ac:dyDescent="0.3">
      <c r="B24" s="2" t="s">
        <v>6</v>
      </c>
      <c r="C24" s="230" t="s">
        <v>233</v>
      </c>
      <c r="D24" s="231"/>
      <c r="E24" s="131">
        <f>PERC_GPS_FGTS%*PERC_AVISO_PREVIO_TRAB%*100</f>
        <v>0.46</v>
      </c>
      <c r="F24" s="131" t="s">
        <v>235</v>
      </c>
    </row>
    <row r="25" spans="2:7" s="90" customFormat="1" ht="16.5" customHeight="1" x14ac:dyDescent="0.15">
      <c r="B25" s="2" t="s">
        <v>7</v>
      </c>
      <c r="C25" s="226" t="s">
        <v>228</v>
      </c>
      <c r="D25" s="226"/>
      <c r="E25" s="133">
        <f>PERC_EMPREG_DEMIT_SEM_JUSTA_CAUSA_TOTAL_DESLIG%*PERC_EMPREG_AVISO_PREVIO_TRAB%*(PERC_MULTA_FGTS%)*PERC_FGTS%*100</f>
        <v>1.9</v>
      </c>
      <c r="F25" s="132" t="s">
        <v>246</v>
      </c>
    </row>
    <row r="26" spans="2:7" s="90" customFormat="1" x14ac:dyDescent="0.3">
      <c r="B26" s="52" t="s">
        <v>73</v>
      </c>
      <c r="C26" s="15"/>
      <c r="D26" s="24"/>
      <c r="E26" s="16"/>
    </row>
    <row r="27" spans="2:7" s="90" customFormat="1" x14ac:dyDescent="0.3">
      <c r="B27" s="52" t="s">
        <v>100</v>
      </c>
      <c r="C27" s="15"/>
      <c r="D27" s="24"/>
      <c r="E27" s="22"/>
    </row>
    <row r="28" spans="2:7" s="90" customFormat="1" x14ac:dyDescent="0.15">
      <c r="B28" s="1" t="s">
        <v>20</v>
      </c>
      <c r="C28" s="227" t="s">
        <v>101</v>
      </c>
      <c r="D28" s="227"/>
      <c r="E28" s="4" t="s">
        <v>1</v>
      </c>
      <c r="F28" s="4" t="s">
        <v>213</v>
      </c>
    </row>
    <row r="29" spans="2:7" s="90" customFormat="1" x14ac:dyDescent="0.15">
      <c r="B29" s="2" t="s">
        <v>2</v>
      </c>
      <c r="C29" s="225" t="s">
        <v>102</v>
      </c>
      <c r="D29" s="225"/>
      <c r="E29" s="131">
        <f>(1/MESES_NO_ANO)*100</f>
        <v>8.33</v>
      </c>
      <c r="F29" s="131" t="s">
        <v>217</v>
      </c>
    </row>
    <row r="30" spans="2:7" s="90" customFormat="1" x14ac:dyDescent="0.15">
      <c r="B30" s="2" t="s">
        <v>3</v>
      </c>
      <c r="C30" s="87" t="s">
        <v>103</v>
      </c>
      <c r="D30" s="87"/>
      <c r="E30" s="133">
        <f>(DIAS_AUSENCIAS_LEGAIS/DIAS_NO_MES)/MESES_NO_ANO*100</f>
        <v>2.2200000000000002</v>
      </c>
      <c r="F30" s="132" t="s">
        <v>218</v>
      </c>
    </row>
    <row r="31" spans="2:7" s="90" customFormat="1" x14ac:dyDescent="0.15">
      <c r="B31" s="2" t="s">
        <v>4</v>
      </c>
      <c r="C31" s="225" t="s">
        <v>104</v>
      </c>
      <c r="D31" s="225"/>
      <c r="E31" s="131">
        <f>(((DIAS_LICENCA_PATERNIDADE/DIAS_NO_MES)/MESES_NO_ANO)*PERC_NASCIDOS_VIVOS_POPUL_FEM%*PERC_PARTIC_MASC_VIGIL%)*100</f>
        <v>0.02</v>
      </c>
      <c r="F31" s="131" t="s">
        <v>251</v>
      </c>
    </row>
    <row r="32" spans="2:7" s="90" customFormat="1" x14ac:dyDescent="0.15">
      <c r="B32" s="2" t="s">
        <v>5</v>
      </c>
      <c r="C32" s="224" t="s">
        <v>105</v>
      </c>
      <c r="D32" s="224"/>
      <c r="E32" s="133">
        <f>(DIAS_PAGOS_EMPRESA_ACID_TRAB/DIAS_NO_MES)/MESES_NO_ANO*PERC_EMPREG_AFAST_TRAB%*100</f>
        <v>0.02</v>
      </c>
      <c r="F32" s="132" t="s">
        <v>219</v>
      </c>
    </row>
    <row r="33" spans="2:6" s="90" customFormat="1" x14ac:dyDescent="0.15">
      <c r="B33" s="2" t="s">
        <v>6</v>
      </c>
      <c r="C33" s="225" t="s">
        <v>106</v>
      </c>
      <c r="D33" s="225"/>
      <c r="E33" s="131">
        <f>(((DIAS_LICENCA_MATERNIDADE/DIAS_NO_MES)/MESES_NO_ANO)*PERC_NASCIDOS_VIVOS_POPUL_FEM%*PERC_PARTIC_FEM_VIGIL%*PERC_GPS_FGTS%*100)</f>
        <v>0.03</v>
      </c>
      <c r="F33" s="131" t="s">
        <v>252</v>
      </c>
    </row>
    <row r="34" spans="2:6" s="90" customFormat="1" x14ac:dyDescent="0.15">
      <c r="B34" s="2" t="s">
        <v>7</v>
      </c>
      <c r="C34" s="224" t="str">
        <f>OUTRAS_AUSENCIAS_DESCRICAO</f>
        <v>Outras Ausências (Especificar em %)</v>
      </c>
      <c r="D34" s="224"/>
      <c r="E34" s="133">
        <f>PERC_SUBSTITUTO_OUTRAS_AUSENCIAS</f>
        <v>0</v>
      </c>
      <c r="F34" s="132"/>
    </row>
    <row r="36" spans="2:6" ht="20.25" x14ac:dyDescent="0.3">
      <c r="B36" s="35" t="s">
        <v>200</v>
      </c>
    </row>
    <row r="37" spans="2:6" ht="37.5" customHeight="1" x14ac:dyDescent="0.3">
      <c r="B37" s="175" t="s">
        <v>244</v>
      </c>
      <c r="C37" s="175"/>
      <c r="D37" s="175"/>
      <c r="E37" s="175"/>
      <c r="F37" s="175"/>
    </row>
    <row r="38" spans="2:6" x14ac:dyDescent="0.3">
      <c r="B38" s="16" t="s">
        <v>230</v>
      </c>
    </row>
  </sheetData>
  <sheetProtection sheet="1" objects="1" scenarios="1"/>
  <mergeCells count="28">
    <mergeCell ref="C21:D21"/>
    <mergeCell ref="C22:D22"/>
    <mergeCell ref="C24:D24"/>
    <mergeCell ref="C13:D13"/>
    <mergeCell ref="C14:D14"/>
    <mergeCell ref="C15:D15"/>
    <mergeCell ref="C19:D19"/>
    <mergeCell ref="C4:D4"/>
    <mergeCell ref="C5:D5"/>
    <mergeCell ref="C6:D6"/>
    <mergeCell ref="C10:D10"/>
    <mergeCell ref="C11:D11"/>
    <mergeCell ref="B37:F37"/>
    <mergeCell ref="B7:F7"/>
    <mergeCell ref="C32:D32"/>
    <mergeCell ref="C33:D33"/>
    <mergeCell ref="C25:D25"/>
    <mergeCell ref="C28:D28"/>
    <mergeCell ref="C29:D29"/>
    <mergeCell ref="C23:D23"/>
    <mergeCell ref="C16:D16"/>
    <mergeCell ref="B17:D17"/>
    <mergeCell ref="C31:D31"/>
    <mergeCell ref="C34:D34"/>
    <mergeCell ref="C8:D8"/>
    <mergeCell ref="C9:D9"/>
    <mergeCell ref="C20:D20"/>
    <mergeCell ref="C12:D12"/>
  </mergeCells>
  <dataValidations count="3"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0000000}">
      <formula1>0</formula1>
      <formula2>1.94</formula2>
    </dataValidation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1000000}">
      <formula1>0</formula1>
      <formula2>0.46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23" bottom="0.08" header="0.27" footer="0.06"/>
  <pageSetup paperSize="9" scale="88" orientation="landscape" r:id="rId1"/>
  <ignoredErrors>
    <ignoredError sqref="E29:E34 E20:E21 E5:E6 E22:E25 E1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12"/>
  <sheetViews>
    <sheetView topLeftCell="A98" zoomScaleNormal="100" zoomScaleSheetLayoutView="100" workbookViewId="0">
      <selection activeCell="F57" sqref="F57"/>
    </sheetView>
  </sheetViews>
  <sheetFormatPr defaultColWidth="9.140625" defaultRowHeight="16.5" x14ac:dyDescent="0.3"/>
  <cols>
    <col min="1" max="1" width="2.7109375" style="16" customWidth="1"/>
    <col min="2" max="2" width="8.85546875" style="16" customWidth="1"/>
    <col min="3" max="3" width="52.5703125" style="21" customWidth="1"/>
    <col min="4" max="4" width="12.28515625" style="21" customWidth="1"/>
    <col min="5" max="5" width="9.28515625" style="21" customWidth="1"/>
    <col min="6" max="6" width="19" style="21" customWidth="1"/>
    <col min="7" max="8" width="12.5703125" style="16" bestFit="1" customWidth="1"/>
    <col min="9" max="16384" width="9.140625" style="16"/>
  </cols>
  <sheetData>
    <row r="1" spans="2:6" ht="20.25" x14ac:dyDescent="0.35">
      <c r="B1" s="243" t="str">
        <f>RAMO</f>
        <v xml:space="preserve">Ministério Público do Trabalho </v>
      </c>
      <c r="C1" s="244"/>
      <c r="D1" s="244"/>
      <c r="E1" s="244"/>
      <c r="F1" s="245"/>
    </row>
    <row r="2" spans="2:6" ht="20.25" x14ac:dyDescent="0.35">
      <c r="B2" s="246" t="str">
        <f>UG</f>
        <v xml:space="preserve">Procuradoria Regional do Trabalho da 9ª Região </v>
      </c>
      <c r="C2" s="247"/>
      <c r="D2" s="248"/>
      <c r="E2" s="102" t="s">
        <v>58</v>
      </c>
      <c r="F2" s="103" t="str">
        <f>DATA_DO_ORCAMENTO_ESTIMATIVO</f>
        <v>XX/XX/2025</v>
      </c>
    </row>
    <row r="3" spans="2:6" s="90" customFormat="1" ht="25.5" x14ac:dyDescent="0.5">
      <c r="B3" s="192" t="s">
        <v>56</v>
      </c>
      <c r="C3" s="192"/>
      <c r="D3" s="192"/>
      <c r="E3" s="192"/>
      <c r="F3" s="192"/>
    </row>
    <row r="4" spans="2:6" s="90" customFormat="1" ht="15.95" customHeight="1" x14ac:dyDescent="0.3">
      <c r="B4" s="173" t="s">
        <v>95</v>
      </c>
      <c r="C4" s="173"/>
      <c r="D4" s="173"/>
      <c r="E4" s="173"/>
      <c r="F4" s="173"/>
    </row>
    <row r="5" spans="2:6" s="90" customFormat="1" ht="15.95" customHeight="1" x14ac:dyDescent="0.3">
      <c r="B5" s="201" t="s">
        <v>221</v>
      </c>
      <c r="C5" s="201"/>
      <c r="D5" s="249">
        <f>NUMERO_PROCESSO</f>
        <v>0</v>
      </c>
      <c r="E5" s="249"/>
      <c r="F5" s="249"/>
    </row>
    <row r="6" spans="2:6" s="90" customFormat="1" ht="15.75" customHeight="1" x14ac:dyDescent="0.3">
      <c r="B6" s="174" t="s">
        <v>222</v>
      </c>
      <c r="C6" s="174"/>
      <c r="D6" s="250" t="str">
        <f>MODALIDADE_DE_LICITACAO</f>
        <v>Pregão nº</v>
      </c>
      <c r="E6" s="250"/>
      <c r="F6" s="107" t="str">
        <f>NUMERO_PREGAO</f>
        <v>XX/2025</v>
      </c>
    </row>
    <row r="7" spans="2:6" s="90" customFormat="1" ht="15.75" customHeight="1" x14ac:dyDescent="0.3">
      <c r="B7" s="251" t="s">
        <v>59</v>
      </c>
      <c r="C7" s="251"/>
      <c r="D7" s="251"/>
      <c r="E7" s="251"/>
      <c r="F7" s="251"/>
    </row>
    <row r="8" spans="2:6" s="90" customFormat="1" ht="18" customHeight="1" x14ac:dyDescent="0.3">
      <c r="B8" s="27" t="s">
        <v>2</v>
      </c>
      <c r="C8" s="201" t="s">
        <v>64</v>
      </c>
      <c r="D8" s="201"/>
      <c r="E8" s="201"/>
      <c r="F8" s="108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65" t="s">
        <v>38</v>
      </c>
      <c r="D9" s="241" t="str">
        <f>IF(LOCAL_DE_EXECUCAO="","",LOCAL_DE_EXECUCAO)</f>
        <v>SEDE CURITIBA/PR</v>
      </c>
      <c r="E9" s="241"/>
      <c r="F9" s="241"/>
    </row>
    <row r="10" spans="2:6" s="90" customFormat="1" ht="18.75" customHeight="1" x14ac:dyDescent="0.3">
      <c r="B10" s="27" t="s">
        <v>4</v>
      </c>
      <c r="C10" s="201" t="s">
        <v>39</v>
      </c>
      <c r="D10" s="201"/>
      <c r="E10" s="201"/>
      <c r="F10" s="109" t="str">
        <f>ACORDO_COLETIVO</f>
        <v>02/2024</v>
      </c>
    </row>
    <row r="11" spans="2:6" s="90" customFormat="1" ht="15.95" customHeight="1" x14ac:dyDescent="0.3">
      <c r="B11" s="1" t="s">
        <v>5</v>
      </c>
      <c r="C11" s="241" t="s">
        <v>65</v>
      </c>
      <c r="D11" s="241"/>
      <c r="E11" s="241"/>
      <c r="F11" s="101">
        <f>NUMERO_MESES_EXEC_CONTRATUAL</f>
        <v>60</v>
      </c>
    </row>
    <row r="12" spans="2:6" s="90" customFormat="1" x14ac:dyDescent="0.3">
      <c r="B12" s="1" t="s">
        <v>6</v>
      </c>
      <c r="C12" s="242" t="s">
        <v>83</v>
      </c>
      <c r="D12" s="242"/>
      <c r="E12" s="242"/>
      <c r="F12" s="93">
        <f>IF(QTDE_DE_POSTOS_12X36_DIU=0,"",QTDE_DE_POSTOS_12X36_DIU)</f>
        <v>1</v>
      </c>
    </row>
    <row r="13" spans="2:6" s="90" customFormat="1" ht="7.5" customHeight="1" x14ac:dyDescent="0.3">
      <c r="B13" s="110"/>
      <c r="C13" s="111"/>
      <c r="D13" s="111"/>
      <c r="E13" s="111"/>
      <c r="F13" s="20"/>
    </row>
    <row r="14" spans="2:6" s="90" customFormat="1" ht="21" customHeight="1" x14ac:dyDescent="0.5">
      <c r="B14" s="96" t="s">
        <v>203</v>
      </c>
      <c r="C14" s="16"/>
      <c r="D14" s="16"/>
      <c r="E14" s="16"/>
      <c r="F14" s="16"/>
    </row>
    <row r="15" spans="2:6" s="90" customFormat="1" x14ac:dyDescent="0.3">
      <c r="B15" s="27">
        <v>1</v>
      </c>
      <c r="C15" s="193" t="s">
        <v>61</v>
      </c>
      <c r="D15" s="193"/>
      <c r="E15" s="194" t="str">
        <f>TIPO_DE_SERVICO</f>
        <v>Vigilância</v>
      </c>
      <c r="F15" s="194"/>
    </row>
    <row r="16" spans="2:6" s="90" customFormat="1" x14ac:dyDescent="0.3">
      <c r="B16" s="27">
        <v>2</v>
      </c>
      <c r="C16" s="29" t="s">
        <v>60</v>
      </c>
      <c r="D16" s="212" t="str">
        <f>CBO</f>
        <v>5173-30</v>
      </c>
      <c r="E16" s="212"/>
      <c r="F16" s="212"/>
    </row>
    <row r="17" spans="2:6" s="90" customFormat="1" ht="15" customHeight="1" x14ac:dyDescent="0.3">
      <c r="B17" s="27">
        <v>3</v>
      </c>
      <c r="C17" s="55" t="s">
        <v>62</v>
      </c>
      <c r="D17" s="194" t="str">
        <f>CATEGORIA_PROFISSIONAL</f>
        <v>Vigilante</v>
      </c>
      <c r="E17" s="194"/>
      <c r="F17" s="194"/>
    </row>
    <row r="18" spans="2:6" s="90" customFormat="1" ht="15" customHeight="1" x14ac:dyDescent="0.3">
      <c r="B18" s="27">
        <v>4</v>
      </c>
      <c r="C18" s="213" t="s">
        <v>63</v>
      </c>
      <c r="D18" s="213"/>
      <c r="E18" s="213"/>
      <c r="F18" s="116">
        <f>DATA_BASE_CATEGORIA</f>
        <v>45689</v>
      </c>
    </row>
    <row r="19" spans="2:6" s="90" customFormat="1" ht="15" customHeight="1" x14ac:dyDescent="0.3">
      <c r="B19" s="30"/>
      <c r="C19" s="31"/>
      <c r="D19" s="31"/>
      <c r="E19" s="31"/>
      <c r="F19" s="95"/>
    </row>
    <row r="20" spans="2:6" s="112" customFormat="1" ht="30" customHeight="1" x14ac:dyDescent="0.3">
      <c r="B20" s="252" t="s">
        <v>42</v>
      </c>
      <c r="C20" s="252"/>
      <c r="D20" s="252"/>
      <c r="E20" s="252"/>
      <c r="F20" s="252"/>
    </row>
    <row r="21" spans="2:6" x14ac:dyDescent="0.3">
      <c r="B21" s="168" t="s">
        <v>54</v>
      </c>
      <c r="C21" s="168"/>
      <c r="D21" s="168"/>
      <c r="E21" s="168"/>
      <c r="F21" s="106">
        <v>2</v>
      </c>
    </row>
    <row r="22" spans="2:6" x14ac:dyDescent="0.3">
      <c r="B22" s="52" t="s">
        <v>8</v>
      </c>
      <c r="E22" s="17"/>
      <c r="F22" s="16"/>
    </row>
    <row r="23" spans="2:6" x14ac:dyDescent="0.3">
      <c r="B23" s="1">
        <v>1</v>
      </c>
      <c r="C23" s="215" t="s">
        <v>9</v>
      </c>
      <c r="D23" s="253"/>
      <c r="E23" s="216"/>
      <c r="F23" s="4" t="s">
        <v>13</v>
      </c>
    </row>
    <row r="24" spans="2:6" x14ac:dyDescent="0.3">
      <c r="B24" s="1" t="s">
        <v>2</v>
      </c>
      <c r="C24" s="235" t="s">
        <v>90</v>
      </c>
      <c r="D24" s="236"/>
      <c r="E24" s="237"/>
      <c r="F24" s="56">
        <f>SALARIO_BASE</f>
        <v>2370.63</v>
      </c>
    </row>
    <row r="25" spans="2:6" x14ac:dyDescent="0.3">
      <c r="B25" s="1" t="s">
        <v>3</v>
      </c>
      <c r="C25" s="169" t="s">
        <v>92</v>
      </c>
      <c r="D25" s="170"/>
      <c r="E25" s="171"/>
      <c r="F25" s="13">
        <f>PERC_ADIC_PERIC%*SALARIO_BASE</f>
        <v>711.19</v>
      </c>
    </row>
    <row r="26" spans="2:6" x14ac:dyDescent="0.3">
      <c r="B26" s="1" t="s">
        <v>4</v>
      </c>
      <c r="C26" s="235" t="str">
        <f>OUTROS_REMUNERACAO_1_DESCRICAO</f>
        <v>Outras Remunerações 1 (Especificar)</v>
      </c>
      <c r="D26" s="236"/>
      <c r="E26" s="237"/>
      <c r="F26" s="56">
        <f>OUTROS_REMUNERACAO_1</f>
        <v>0</v>
      </c>
    </row>
    <row r="27" spans="2:6" x14ac:dyDescent="0.3">
      <c r="B27" s="1" t="s">
        <v>5</v>
      </c>
      <c r="C27" s="232" t="str">
        <f>OUTROS_REMUNERACAO_2_DESCRICAO</f>
        <v>Outras Remunerações 2 (Especificar)</v>
      </c>
      <c r="D27" s="233"/>
      <c r="E27" s="234"/>
      <c r="F27" s="13">
        <f>OUTROS_REMUNERACAO_2</f>
        <v>0</v>
      </c>
    </row>
    <row r="28" spans="2:6" x14ac:dyDescent="0.3">
      <c r="B28" s="1" t="s">
        <v>6</v>
      </c>
      <c r="C28" s="235" t="str">
        <f>OUTROS_REMUNERACAO_3_DESCRICAO</f>
        <v>Outras Remunerações 3 (Especificar)</v>
      </c>
      <c r="D28" s="236"/>
      <c r="E28" s="237"/>
      <c r="F28" s="56">
        <f>OUTROS_REMUNERACAO_3</f>
        <v>0</v>
      </c>
    </row>
    <row r="29" spans="2:6" x14ac:dyDescent="0.3">
      <c r="B29" s="184" t="s">
        <v>48</v>
      </c>
      <c r="C29" s="185"/>
      <c r="D29" s="185"/>
      <c r="E29" s="186"/>
      <c r="F29" s="42">
        <f>SUM(F24:F28)</f>
        <v>3081.82</v>
      </c>
    </row>
    <row r="30" spans="2:6" x14ac:dyDescent="0.3">
      <c r="B30" s="52" t="s">
        <v>66</v>
      </c>
      <c r="E30" s="23"/>
      <c r="F30" s="23"/>
    </row>
    <row r="31" spans="2:6" x14ac:dyDescent="0.3">
      <c r="B31" s="52" t="s">
        <v>108</v>
      </c>
      <c r="C31" s="15"/>
      <c r="D31" s="24"/>
      <c r="E31" s="22"/>
      <c r="F31" s="22"/>
    </row>
    <row r="32" spans="2:6" x14ac:dyDescent="0.3">
      <c r="B32" s="1" t="s">
        <v>67</v>
      </c>
      <c r="C32" s="184" t="s">
        <v>91</v>
      </c>
      <c r="D32" s="186"/>
      <c r="E32" s="4" t="s">
        <v>1</v>
      </c>
      <c r="F32" s="4" t="s">
        <v>13</v>
      </c>
    </row>
    <row r="33" spans="2:6" x14ac:dyDescent="0.3">
      <c r="B33" s="1" t="s">
        <v>2</v>
      </c>
      <c r="C33" s="235" t="s">
        <v>49</v>
      </c>
      <c r="D33" s="236"/>
      <c r="E33" s="58">
        <f>PERC_DEC_TERC</f>
        <v>8.33</v>
      </c>
      <c r="F33" s="57">
        <f>PERC_DEC_TERC%*MOD_1_REMUNERACAO_12X36_DIU</f>
        <v>256.72000000000003</v>
      </c>
    </row>
    <row r="34" spans="2:6" x14ac:dyDescent="0.3">
      <c r="B34" s="2" t="s">
        <v>3</v>
      </c>
      <c r="C34" s="169" t="s">
        <v>93</v>
      </c>
      <c r="D34" s="171"/>
      <c r="E34" s="40">
        <f>PERC_ADIC_FERIAS</f>
        <v>2.78</v>
      </c>
      <c r="F34" s="38">
        <f>PERC_ADIC_FERIAS%*MOD_1_REMUNERACAO_12X36_DIU</f>
        <v>85.67</v>
      </c>
    </row>
    <row r="35" spans="2:6" s="97" customFormat="1" x14ac:dyDescent="0.3">
      <c r="B35" s="184" t="s">
        <v>48</v>
      </c>
      <c r="C35" s="185"/>
      <c r="D35" s="185"/>
      <c r="E35" s="186"/>
      <c r="F35" s="43">
        <f>SUM(F33:F34)</f>
        <v>342.39</v>
      </c>
    </row>
    <row r="36" spans="2:6" s="97" customFormat="1" ht="31.5" customHeight="1" x14ac:dyDescent="0.3">
      <c r="B36" s="238" t="s">
        <v>68</v>
      </c>
      <c r="C36" s="238"/>
      <c r="D36" s="238"/>
      <c r="E36" s="238"/>
      <c r="F36" s="238"/>
    </row>
    <row r="37" spans="2:6" s="97" customFormat="1" ht="34.5" customHeight="1" x14ac:dyDescent="0.3">
      <c r="B37" s="1" t="s">
        <v>69</v>
      </c>
      <c r="C37" s="239" t="s">
        <v>94</v>
      </c>
      <c r="D37" s="240"/>
      <c r="E37" s="4" t="s">
        <v>1</v>
      </c>
      <c r="F37" s="4" t="s">
        <v>13</v>
      </c>
    </row>
    <row r="38" spans="2:6" x14ac:dyDescent="0.3">
      <c r="B38" s="1" t="s">
        <v>2</v>
      </c>
      <c r="C38" s="235" t="s">
        <v>43</v>
      </c>
      <c r="D38" s="236"/>
      <c r="E38" s="58">
        <f>PERC_INSS</f>
        <v>20</v>
      </c>
      <c r="F38" s="57">
        <f>PERC_INSS%*(MOD_1_REMUNERACAO_12X36_DIU+SUBMOD_2_1_DEC_TERC_ADIC_FERIAS_12X36_DIU+SUBMOD_2_4_INTERVALO_INTRAJORNADA_12X36_DIU)</f>
        <v>716.36</v>
      </c>
    </row>
    <row r="39" spans="2:6" s="90" customFormat="1" x14ac:dyDescent="0.15">
      <c r="B39" s="2" t="s">
        <v>3</v>
      </c>
      <c r="C39" s="169" t="s">
        <v>45</v>
      </c>
      <c r="D39" s="171"/>
      <c r="E39" s="47">
        <f>PERC_SAL_EDUCACAO</f>
        <v>2.5</v>
      </c>
      <c r="F39" s="38">
        <f>PERC_SAL_EDUCACAO%*(MOD_1_REMUNERACAO_12X36_DIU+SUBMOD_2_1_DEC_TERC_ADIC_FERIAS_12X36_DIU)</f>
        <v>85.61</v>
      </c>
    </row>
    <row r="40" spans="2:6" s="90" customFormat="1" x14ac:dyDescent="0.15">
      <c r="B40" s="2" t="s">
        <v>4</v>
      </c>
      <c r="C40" s="235" t="s">
        <v>229</v>
      </c>
      <c r="D40" s="236"/>
      <c r="E40" s="58">
        <f>PERC_RAT</f>
        <v>6</v>
      </c>
      <c r="F40" s="57">
        <f>PERC_RAT%*(MOD_1_REMUNERACAO_12X36_DIU+SUBMOD_2_1_DEC_TERC_ADIC_FERIAS_12X36_DIU)</f>
        <v>205.45</v>
      </c>
    </row>
    <row r="41" spans="2:6" s="90" customFormat="1" x14ac:dyDescent="0.15">
      <c r="B41" s="2" t="s">
        <v>5</v>
      </c>
      <c r="C41" s="169" t="s">
        <v>86</v>
      </c>
      <c r="D41" s="171"/>
      <c r="E41" s="40">
        <f>PERC_SESC</f>
        <v>1.5</v>
      </c>
      <c r="F41" s="38">
        <f>PERC_SESC%*(MOD_1_REMUNERACAO_12X36_DIU+SUBMOD_2_1_DEC_TERC_ADIC_FERIAS_12X36_DIU)</f>
        <v>51.36</v>
      </c>
    </row>
    <row r="42" spans="2:6" s="90" customFormat="1" x14ac:dyDescent="0.15">
      <c r="B42" s="2" t="s">
        <v>6</v>
      </c>
      <c r="C42" s="235" t="s">
        <v>87</v>
      </c>
      <c r="D42" s="236"/>
      <c r="E42" s="58">
        <f>PERC_SENAC</f>
        <v>1</v>
      </c>
      <c r="F42" s="57">
        <f>PERC_SENAC%*(MOD_1_REMUNERACAO_12X36_DIU+SUBMOD_2_1_DEC_TERC_ADIC_FERIAS_12X36_DIU)</f>
        <v>34.24</v>
      </c>
    </row>
    <row r="43" spans="2:6" s="90" customFormat="1" x14ac:dyDescent="0.15">
      <c r="B43" s="2" t="s">
        <v>7</v>
      </c>
      <c r="C43" s="169" t="s">
        <v>47</v>
      </c>
      <c r="D43" s="171"/>
      <c r="E43" s="47">
        <f>PERC_SEBRAE</f>
        <v>0.6</v>
      </c>
      <c r="F43" s="38">
        <f>PERC_SEBRAE%*(MOD_1_REMUNERACAO_12X36_DIU+SUBMOD_2_1_DEC_TERC_ADIC_FERIAS_12X36_DIU)</f>
        <v>20.55</v>
      </c>
    </row>
    <row r="44" spans="2:6" s="90" customFormat="1" x14ac:dyDescent="0.15">
      <c r="B44" s="2" t="s">
        <v>10</v>
      </c>
      <c r="C44" s="235" t="s">
        <v>44</v>
      </c>
      <c r="D44" s="236"/>
      <c r="E44" s="58">
        <f>PERC_INCRA</f>
        <v>0.2</v>
      </c>
      <c r="F44" s="57">
        <f>PERC_INCRA%*(MOD_1_REMUNERACAO_12X36_DIU+SUBMOD_2_1_DEC_TERC_ADIC_FERIAS_12X36_DIU)</f>
        <v>6.85</v>
      </c>
    </row>
    <row r="45" spans="2:6" x14ac:dyDescent="0.3">
      <c r="B45" s="2" t="s">
        <v>11</v>
      </c>
      <c r="C45" s="169" t="s">
        <v>46</v>
      </c>
      <c r="D45" s="171"/>
      <c r="E45" s="47">
        <f>PERC_FGTS</f>
        <v>8</v>
      </c>
      <c r="F45" s="38">
        <f>PERC_FGTS%*(MOD_1_REMUNERACAO_12X36_DIU+SUBMOD_2_1_DEC_TERC_ADIC_FERIAS_12X36_DIU)</f>
        <v>273.94</v>
      </c>
    </row>
    <row r="46" spans="2:6" x14ac:dyDescent="0.3">
      <c r="B46" s="184" t="s">
        <v>48</v>
      </c>
      <c r="C46" s="185"/>
      <c r="D46" s="185"/>
      <c r="E46" s="186"/>
      <c r="F46" s="44">
        <f>SUM(F38:F45)</f>
        <v>1394.36</v>
      </c>
    </row>
    <row r="47" spans="2:6" ht="15.75" customHeight="1" x14ac:dyDescent="0.3">
      <c r="B47" s="52" t="s">
        <v>71</v>
      </c>
      <c r="C47" s="90"/>
      <c r="D47" s="90"/>
      <c r="E47" s="90"/>
      <c r="F47" s="90"/>
    </row>
    <row r="48" spans="2:6" ht="15.75" customHeight="1" x14ac:dyDescent="0.3">
      <c r="B48" s="1" t="s">
        <v>88</v>
      </c>
      <c r="C48" s="184" t="s">
        <v>14</v>
      </c>
      <c r="D48" s="185"/>
      <c r="E48" s="186"/>
      <c r="F48" s="4" t="s">
        <v>13</v>
      </c>
    </row>
    <row r="49" spans="2:6" x14ac:dyDescent="0.3">
      <c r="B49" s="27" t="s">
        <v>2</v>
      </c>
      <c r="C49" s="235" t="s">
        <v>15</v>
      </c>
      <c r="D49" s="236"/>
      <c r="E49" s="237"/>
      <c r="F49" s="57">
        <f>IF(((TRANSPORTE_POR_DIA*DIAS_TRABALHADOS_NO_MES_12X36)-(PERC_DESC_TRANSP_REMUNERACAO%*(AL_1_A_SAL_BASE_12X36_DIU/2)))&gt;0,((TRANSPORTE_POR_DIA*DIAS_TRABALHADOS_NO_MES_12X36)-(PERC_DESC_TRANSP_REMUNERACAO%*(AL_1_A_SAL_BASE_12X36_DIU/2))),0)</f>
        <v>108.88</v>
      </c>
    </row>
    <row r="50" spans="2:6" s="97" customFormat="1" x14ac:dyDescent="0.3">
      <c r="B50" s="27" t="s">
        <v>3</v>
      </c>
      <c r="C50" s="169" t="s">
        <v>70</v>
      </c>
      <c r="D50" s="170"/>
      <c r="E50" s="171"/>
      <c r="F50" s="38">
        <f>IF(AND(ADESAO_AO_PAT="Sim",PERC_PAT&lt;&gt;""),ALIMENTACAO_POR_DIA*DIAS_TRABALHADOS_NO_MES_12X36*(100-PERC_PAT)%,IF(AND(ADESAO_AO_PAT="Sim",PERC_PAT=""),"Insira o % do PAT",ALIMENTACAO_POR_DIA*DIAS_TRABALHADOS_NO_MES_12X36*0.8))</f>
        <v>625.08000000000004</v>
      </c>
    </row>
    <row r="51" spans="2:6" s="97" customFormat="1" x14ac:dyDescent="0.3">
      <c r="B51" s="27" t="s">
        <v>4</v>
      </c>
      <c r="C51" s="235" t="str">
        <f>OUTROS_BENEFICIOS_1_DESCRICAO</f>
        <v>Convênio Saúde (CCT Cláusula 16ª)</v>
      </c>
      <c r="D51" s="236"/>
      <c r="E51" s="237"/>
      <c r="F51" s="57">
        <f>OUTROS_BENEFICIOS_1</f>
        <v>120.52</v>
      </c>
    </row>
    <row r="52" spans="2:6" s="97" customFormat="1" x14ac:dyDescent="0.3">
      <c r="B52" s="27" t="s">
        <v>5</v>
      </c>
      <c r="C52" s="232" t="str">
        <f>OUTROS_BENEFICIOS_2_DESCRICAO</f>
        <v>Outros Benefícios 2 (Especificar)</v>
      </c>
      <c r="D52" s="233"/>
      <c r="E52" s="234"/>
      <c r="F52" s="38">
        <f>OUTROS_BENEFICIOS_2</f>
        <v>0</v>
      </c>
    </row>
    <row r="53" spans="2:6" s="97" customFormat="1" x14ac:dyDescent="0.3">
      <c r="B53" s="27" t="s">
        <v>6</v>
      </c>
      <c r="C53" s="235" t="str">
        <f>OUTROS_BENEFICIOS_3_DESCRICAO</f>
        <v>Outros Benefícios 3 (Especificar)</v>
      </c>
      <c r="D53" s="236"/>
      <c r="E53" s="237"/>
      <c r="F53" s="57">
        <f>OUTROS_BENEFICIOS_3</f>
        <v>0</v>
      </c>
    </row>
    <row r="54" spans="2:6" s="97" customFormat="1" ht="15" customHeight="1" x14ac:dyDescent="0.3">
      <c r="B54" s="184" t="s">
        <v>48</v>
      </c>
      <c r="C54" s="185"/>
      <c r="D54" s="185"/>
      <c r="E54" s="186"/>
      <c r="F54" s="42">
        <f>SUM(F49:F53)</f>
        <v>854.48</v>
      </c>
    </row>
    <row r="55" spans="2:6" ht="15.75" customHeight="1" x14ac:dyDescent="0.3">
      <c r="B55" s="52" t="s">
        <v>241</v>
      </c>
      <c r="C55" s="90"/>
      <c r="D55" s="90"/>
      <c r="E55" s="90"/>
      <c r="F55" s="90"/>
    </row>
    <row r="56" spans="2:6" ht="15.75" customHeight="1" x14ac:dyDescent="0.3">
      <c r="B56" s="1" t="s">
        <v>242</v>
      </c>
      <c r="C56" s="184" t="s">
        <v>243</v>
      </c>
      <c r="D56" s="185"/>
      <c r="E56" s="186"/>
      <c r="F56" s="4" t="s">
        <v>13</v>
      </c>
    </row>
    <row r="57" spans="2:6" x14ac:dyDescent="0.3">
      <c r="B57" s="27" t="s">
        <v>2</v>
      </c>
      <c r="C57" s="235" t="s">
        <v>243</v>
      </c>
      <c r="D57" s="236"/>
      <c r="E57" s="237"/>
      <c r="F57" s="121">
        <f>(MOD_1_REMUNERACAO_12X36_DIU*(TEMPO_INTERVALO_REFEICAO_INTRA/60)*(1+PERC_HORA_EXTRA%)*DIAS_TRABALHADOS_NO_MES_12X36)/DIVISOR_DE_HORAS</f>
        <v>157.59</v>
      </c>
    </row>
    <row r="58" spans="2:6" s="90" customFormat="1" x14ac:dyDescent="0.3">
      <c r="B58" s="168" t="s">
        <v>48</v>
      </c>
      <c r="C58" s="168"/>
      <c r="D58" s="168"/>
      <c r="E58" s="168"/>
      <c r="F58" s="43">
        <f>SUM(F57)</f>
        <v>157.59</v>
      </c>
    </row>
    <row r="59" spans="2:6" s="97" customFormat="1" x14ac:dyDescent="0.3">
      <c r="B59" s="52" t="s">
        <v>72</v>
      </c>
      <c r="C59" s="15"/>
      <c r="D59" s="24"/>
      <c r="E59" s="22"/>
      <c r="F59" s="22"/>
    </row>
    <row r="60" spans="2:6" s="97" customFormat="1" ht="15" customHeight="1" x14ac:dyDescent="0.3">
      <c r="B60" s="1">
        <v>3</v>
      </c>
      <c r="C60" s="168" t="s">
        <v>50</v>
      </c>
      <c r="D60" s="168"/>
      <c r="E60" s="4" t="s">
        <v>1</v>
      </c>
      <c r="F60" s="4" t="s">
        <v>13</v>
      </c>
    </row>
    <row r="61" spans="2:6" s="97" customFormat="1" x14ac:dyDescent="0.3">
      <c r="B61" s="1" t="s">
        <v>2</v>
      </c>
      <c r="C61" s="229" t="s">
        <v>51</v>
      </c>
      <c r="D61" s="229"/>
      <c r="E61" s="58">
        <f>PERC_AVISO_PREVIO_IND</f>
        <v>0.28999999999999998</v>
      </c>
      <c r="F61" s="57">
        <f>PERC_AVISO_PREVIO_IND%*(MOD_1_REMUNERACAO_12X36_DIU+SUBMOD_2_1_DEC_TERC_ADIC_FERIAS_12X36_DIU)</f>
        <v>9.93</v>
      </c>
    </row>
    <row r="62" spans="2:6" s="97" customFormat="1" x14ac:dyDescent="0.3">
      <c r="B62" s="2" t="s">
        <v>3</v>
      </c>
      <c r="C62" s="226" t="s">
        <v>231</v>
      </c>
      <c r="D62" s="226"/>
      <c r="E62" s="47">
        <f>INCID_FGTS_SOBRE_API</f>
        <v>0.02</v>
      </c>
      <c r="F62" s="38">
        <f>INCID_FGTS_SOBRE_API%*(MOD_1_REMUNERACAO_12X36_DIU+SUBMOD_2_1_DEC_TERC_ADIC_FERIAS_12X36_DIU)</f>
        <v>0.68</v>
      </c>
    </row>
    <row r="63" spans="2:6" s="97" customFormat="1" x14ac:dyDescent="0.3">
      <c r="B63" s="2" t="s">
        <v>4</v>
      </c>
      <c r="C63" s="230" t="s">
        <v>232</v>
      </c>
      <c r="D63" s="231"/>
      <c r="E63" s="58">
        <f>PERC_MULTA_FGTS_AV_PREV_IND</f>
        <v>0.11</v>
      </c>
      <c r="F63" s="57">
        <f>PERC_MULTA_FGTS_AV_PREV_IND%*(MOD_1_REMUNERACAO_12X36_DIU+SUBMOD_2_1_DEC_TERC_ADIC_FERIAS_12X36_DIU)</f>
        <v>3.77</v>
      </c>
    </row>
    <row r="64" spans="2:6" s="97" customFormat="1" x14ac:dyDescent="0.3">
      <c r="B64" s="2" t="s">
        <v>5</v>
      </c>
      <c r="C64" s="226" t="s">
        <v>52</v>
      </c>
      <c r="D64" s="226"/>
      <c r="E64" s="47">
        <f>PERC_AVISO_PREVIO_TRAB</f>
        <v>1.1599999999999999</v>
      </c>
      <c r="F64" s="38">
        <f>PERC_AVISO_PREVIO_TRAB%*(MOD_1_REMUNERACAO_12X36_DIU+SUBMOD_2_1_DEC_TERC_ADIC_FERIAS_12X36_DIU)</f>
        <v>39.72</v>
      </c>
    </row>
    <row r="65" spans="2:6" s="97" customFormat="1" ht="16.5" customHeight="1" x14ac:dyDescent="0.3">
      <c r="B65" s="2" t="s">
        <v>6</v>
      </c>
      <c r="C65" s="230" t="s">
        <v>233</v>
      </c>
      <c r="D65" s="231"/>
      <c r="E65" s="58">
        <f>INCID_SUBMOD_2_2_APT</f>
        <v>0.46</v>
      </c>
      <c r="F65" s="57">
        <f>INCID_SUBMOD_2_2_APT%*(MOD_1_REMUNERACAO_12X36_DIU+SUBMOD_2_1_DEC_TERC_ADIC_FERIAS_12X36_DIU)</f>
        <v>15.75</v>
      </c>
    </row>
    <row r="66" spans="2:6" s="90" customFormat="1" x14ac:dyDescent="0.15">
      <c r="B66" s="2" t="s">
        <v>7</v>
      </c>
      <c r="C66" s="226" t="s">
        <v>228</v>
      </c>
      <c r="D66" s="226"/>
      <c r="E66" s="47">
        <f>PERC_MULTA_FGTS_AV_PREV_TRAB</f>
        <v>1.9</v>
      </c>
      <c r="F66" s="38">
        <f>PERC_MULTA_FGTS_AV_PREV_TRAB%*(MOD_1_REMUNERACAO_12X36_DIU+SUBMOD_2_1_DEC_TERC_ADIC_FERIAS_12X36_DIU)</f>
        <v>65.06</v>
      </c>
    </row>
    <row r="67" spans="2:6" s="90" customFormat="1" x14ac:dyDescent="0.3">
      <c r="B67" s="184" t="s">
        <v>48</v>
      </c>
      <c r="C67" s="185"/>
      <c r="D67" s="185"/>
      <c r="E67" s="186"/>
      <c r="F67" s="43">
        <f>SUM(F61:F66)</f>
        <v>134.91</v>
      </c>
    </row>
    <row r="68" spans="2:6" ht="7.5" customHeight="1" x14ac:dyDescent="0.3">
      <c r="B68" s="19"/>
      <c r="C68" s="16"/>
      <c r="D68" s="20"/>
      <c r="E68" s="17"/>
      <c r="F68" s="17"/>
    </row>
    <row r="69" spans="2:6" s="90" customFormat="1" ht="15.95" customHeight="1" x14ac:dyDescent="0.3">
      <c r="B69" s="52" t="s">
        <v>73</v>
      </c>
      <c r="C69" s="15"/>
      <c r="D69" s="24"/>
      <c r="E69" s="16"/>
      <c r="F69" s="16"/>
    </row>
    <row r="70" spans="2:6" s="90" customFormat="1" ht="15.95" customHeight="1" x14ac:dyDescent="0.3">
      <c r="B70" s="52" t="s">
        <v>100</v>
      </c>
      <c r="C70" s="15"/>
      <c r="D70" s="24"/>
      <c r="E70" s="22"/>
      <c r="F70" s="22"/>
    </row>
    <row r="71" spans="2:6" s="90" customFormat="1" x14ac:dyDescent="0.15">
      <c r="B71" s="1" t="s">
        <v>20</v>
      </c>
      <c r="C71" s="227" t="s">
        <v>101</v>
      </c>
      <c r="D71" s="227"/>
      <c r="E71" s="4" t="s">
        <v>1</v>
      </c>
      <c r="F71" s="4" t="s">
        <v>13</v>
      </c>
    </row>
    <row r="72" spans="2:6" s="90" customFormat="1" ht="15.95" customHeight="1" x14ac:dyDescent="0.15">
      <c r="B72" s="2" t="s">
        <v>2</v>
      </c>
      <c r="C72" s="225" t="s">
        <v>102</v>
      </c>
      <c r="D72" s="225"/>
      <c r="E72" s="58">
        <f>PERC_SUBSTITUTO_FERIAS</f>
        <v>8.33</v>
      </c>
      <c r="F72" s="121" cm="1">
        <f t="array" ref="F72">PERC_SUBSTITUTO_FERIAS%*(MOD_1_REMUNERACAO_12X36_DIU+MOD_2_ENCARGOS_BENEFICIOS_12X36_DIU)</f>
        <v>485.69</v>
      </c>
    </row>
    <row r="73" spans="2:6" s="90" customFormat="1" ht="15.95" customHeight="1" x14ac:dyDescent="0.15">
      <c r="B73" s="2" t="s">
        <v>3</v>
      </c>
      <c r="C73" s="224" t="s">
        <v>103</v>
      </c>
      <c r="D73" s="224"/>
      <c r="E73" s="47">
        <f>PERC_SUBSTITUTO_AUSENCIAS_LEGAIS</f>
        <v>2.2200000000000002</v>
      </c>
      <c r="F73" s="122" cm="1">
        <f t="array" ref="F73">PERC_SUBSTITUTO_AUSENCIAS_LEGAIS%*(MOD_1_REMUNERACAO_12X36_DIU+MOD_2_ENCARGOS_BENEFICIOS_12X36_DIU)</f>
        <v>129.44</v>
      </c>
    </row>
    <row r="74" spans="2:6" s="90" customFormat="1" ht="15.95" customHeight="1" x14ac:dyDescent="0.15">
      <c r="B74" s="2" t="s">
        <v>4</v>
      </c>
      <c r="C74" s="225" t="s">
        <v>104</v>
      </c>
      <c r="D74" s="225"/>
      <c r="E74" s="58">
        <f>PERC_SUBSTITUTO_LICENCA_PATERNIDADE</f>
        <v>0.02</v>
      </c>
      <c r="F74" s="121" cm="1">
        <f t="array" ref="F74">PERC_SUBSTITUTO_LICENCA_PATERNIDADE%*(MOD_1_REMUNERACAO_12X36_DIU+MOD_2_ENCARGOS_BENEFICIOS_12X36_DIU)</f>
        <v>1.17</v>
      </c>
    </row>
    <row r="75" spans="2:6" s="90" customFormat="1" x14ac:dyDescent="0.15">
      <c r="B75" s="2" t="s">
        <v>5</v>
      </c>
      <c r="C75" s="224" t="s">
        <v>105</v>
      </c>
      <c r="D75" s="224"/>
      <c r="E75" s="47">
        <f>PERC_SUBSTITUTO_ACID_TRAB</f>
        <v>0.02</v>
      </c>
      <c r="F75" s="122" cm="1">
        <f t="array" ref="F75">PERC_SUBSTITUTO_ACID_TRAB%*(MOD_1_REMUNERACAO_12X36_DIU+MOD_2_ENCARGOS_BENEFICIOS_12X36_DIU)</f>
        <v>1.17</v>
      </c>
    </row>
    <row r="76" spans="2:6" s="90" customFormat="1" x14ac:dyDescent="0.15">
      <c r="B76" s="2" t="s">
        <v>6</v>
      </c>
      <c r="C76" s="225" t="s">
        <v>106</v>
      </c>
      <c r="D76" s="225"/>
      <c r="E76" s="58">
        <f>PERC_SUBSTITUTO_AFAST_MATERN</f>
        <v>0.03</v>
      </c>
      <c r="F76" s="121" cm="1">
        <f t="array" ref="F76">PERC_SUBSTITUTO_AFAST_MATERN%*(MOD_1_REMUNERACAO_12X36_DIU+MOD_2_ENCARGOS_BENEFICIOS_12X36_DIU)</f>
        <v>1.75</v>
      </c>
    </row>
    <row r="77" spans="2:6" s="90" customFormat="1" x14ac:dyDescent="0.15">
      <c r="B77" s="2" t="s">
        <v>7</v>
      </c>
      <c r="C77" s="255" t="str">
        <f>OUTRAS_AUSENCIAS_DESCRICAO</f>
        <v>Outras Ausências (Especificar em %)</v>
      </c>
      <c r="D77" s="224"/>
      <c r="E77" s="54">
        <f>PERC_SUBSTITUTO_OUTRAS_AUSENCIAS</f>
        <v>0</v>
      </c>
      <c r="F77" s="122" cm="1">
        <f t="array" ref="F77">PERC_SUBSTITUTO_OUTRAS_AUSENCIAS%*(MOD_1_REMUNERACAO_12X36_DIU+MOD_2_ENCARGOS_BENEFICIOS_12X36_DIU)</f>
        <v>0</v>
      </c>
    </row>
    <row r="78" spans="2:6" s="90" customFormat="1" x14ac:dyDescent="0.3">
      <c r="B78" s="184" t="s">
        <v>48</v>
      </c>
      <c r="C78" s="185"/>
      <c r="D78" s="185"/>
      <c r="E78" s="186"/>
      <c r="F78" s="43">
        <f>SUM(F72:F77)</f>
        <v>619.22</v>
      </c>
    </row>
    <row r="79" spans="2:6" s="90" customFormat="1" ht="15" customHeight="1" x14ac:dyDescent="0.3">
      <c r="B79" s="52" t="s">
        <v>224</v>
      </c>
      <c r="C79" s="15"/>
      <c r="D79" s="24"/>
      <c r="E79" s="22"/>
      <c r="F79" s="22"/>
    </row>
    <row r="80" spans="2:6" s="90" customFormat="1" x14ac:dyDescent="0.15">
      <c r="B80" s="1" t="s">
        <v>21</v>
      </c>
      <c r="C80" s="168" t="s">
        <v>223</v>
      </c>
      <c r="D80" s="168"/>
      <c r="E80" s="168"/>
      <c r="F80" s="4" t="s">
        <v>13</v>
      </c>
    </row>
    <row r="81" spans="2:6" s="90" customFormat="1" x14ac:dyDescent="0.15">
      <c r="B81" s="1" t="s">
        <v>2</v>
      </c>
      <c r="C81" s="225" t="s">
        <v>107</v>
      </c>
      <c r="D81" s="225"/>
      <c r="E81" s="225"/>
      <c r="F81" s="56">
        <f>((MOD_1_REMUNERACAO_12X36_DIU+MOD_2_ENCARGOS_BENEFICIOS_12X36_DIU-SUBMOD_2_4_INTERVALO_INTRAJORNADA_12X36_DIU+MOD_3_PROVISAO_RESCISAO_12X36_DIU)/DIVISOR_DE_HORAS)*((TEMPO_INTERVALO_REFEICAO/HORA_NORMAL))*DIAS_TRABALHADOS_NO_MES_12X36</f>
        <v>0</v>
      </c>
    </row>
    <row r="82" spans="2:6" s="90" customFormat="1" x14ac:dyDescent="0.3">
      <c r="B82" s="168" t="s">
        <v>48</v>
      </c>
      <c r="C82" s="168"/>
      <c r="D82" s="168"/>
      <c r="E82" s="168"/>
      <c r="F82" s="43">
        <f>SUM(F81)</f>
        <v>0</v>
      </c>
    </row>
    <row r="83" spans="2:6" ht="7.5" customHeight="1" x14ac:dyDescent="0.3">
      <c r="B83" s="19"/>
      <c r="C83" s="16"/>
      <c r="D83" s="20"/>
      <c r="E83" s="17"/>
      <c r="F83" s="17"/>
    </row>
    <row r="84" spans="2:6" x14ac:dyDescent="0.3">
      <c r="B84" s="52" t="s">
        <v>75</v>
      </c>
      <c r="C84" s="15"/>
      <c r="D84" s="15"/>
      <c r="E84" s="22"/>
      <c r="F84" s="22"/>
    </row>
    <row r="85" spans="2:6" ht="15.75" customHeight="1" x14ac:dyDescent="0.3">
      <c r="B85" s="50">
        <v>5</v>
      </c>
      <c r="C85" s="187" t="s">
        <v>0</v>
      </c>
      <c r="D85" s="187"/>
      <c r="E85" s="187"/>
      <c r="F85" s="51" t="s">
        <v>13</v>
      </c>
    </row>
    <row r="86" spans="2:6" x14ac:dyDescent="0.3">
      <c r="B86" s="46" t="s">
        <v>2</v>
      </c>
      <c r="C86" s="161" t="s">
        <v>16</v>
      </c>
      <c r="D86" s="161"/>
      <c r="E86" s="161"/>
      <c r="F86" s="59">
        <f>UNIFORMES</f>
        <v>50.91</v>
      </c>
    </row>
    <row r="87" spans="2:6" x14ac:dyDescent="0.3">
      <c r="B87" s="46" t="s">
        <v>3</v>
      </c>
      <c r="C87" s="188" t="s">
        <v>18</v>
      </c>
      <c r="D87" s="188"/>
      <c r="E87" s="188"/>
      <c r="F87" s="48">
        <f>MATERIAIS</f>
        <v>0</v>
      </c>
    </row>
    <row r="88" spans="2:6" x14ac:dyDescent="0.3">
      <c r="B88" s="46" t="s">
        <v>4</v>
      </c>
      <c r="C88" s="161" t="s">
        <v>17</v>
      </c>
      <c r="D88" s="161"/>
      <c r="E88" s="161"/>
      <c r="F88" s="59">
        <f>EQUIPAMENTOS</f>
        <v>52.33</v>
      </c>
    </row>
    <row r="89" spans="2:6" x14ac:dyDescent="0.3">
      <c r="B89" s="46" t="s">
        <v>5</v>
      </c>
      <c r="C89" s="254" t="str">
        <f>OUTROS_INSUMOS_DESCRICAO</f>
        <v>Outros (Especificar)</v>
      </c>
      <c r="D89" s="188"/>
      <c r="E89" s="188"/>
      <c r="F89" s="48">
        <f>OUTROS_INSUMOS</f>
        <v>0</v>
      </c>
    </row>
    <row r="90" spans="2:6" x14ac:dyDescent="0.3">
      <c r="B90" s="256" t="s">
        <v>48</v>
      </c>
      <c r="C90" s="256"/>
      <c r="D90" s="256"/>
      <c r="E90" s="256"/>
      <c r="F90" s="45">
        <f>SUM(F86:F89)</f>
        <v>103.24</v>
      </c>
    </row>
    <row r="91" spans="2:6" ht="7.5" customHeight="1" x14ac:dyDescent="0.3">
      <c r="B91" s="19"/>
      <c r="C91" s="16"/>
      <c r="D91" s="20"/>
      <c r="E91" s="17"/>
      <c r="F91" s="17"/>
    </row>
    <row r="92" spans="2:6" ht="15" customHeight="1" x14ac:dyDescent="0.3">
      <c r="B92" s="180" t="s">
        <v>74</v>
      </c>
      <c r="C92" s="180"/>
      <c r="D92" s="180"/>
      <c r="E92" s="180"/>
      <c r="F92" s="180"/>
    </row>
    <row r="93" spans="2:6" x14ac:dyDescent="0.3">
      <c r="B93" s="1">
        <v>6</v>
      </c>
      <c r="C93" s="168" t="s">
        <v>22</v>
      </c>
      <c r="D93" s="168"/>
      <c r="E93" s="4" t="s">
        <v>1</v>
      </c>
      <c r="F93" s="4" t="s">
        <v>13</v>
      </c>
    </row>
    <row r="94" spans="2:6" x14ac:dyDescent="0.3">
      <c r="B94" s="1" t="s">
        <v>2</v>
      </c>
      <c r="C94" s="225" t="s">
        <v>76</v>
      </c>
      <c r="D94" s="225"/>
      <c r="E94" s="60">
        <f>PERC_CUSTOS_INDIRETOS</f>
        <v>4.8499999999999996</v>
      </c>
      <c r="F94" s="57">
        <f>PERC_CUSTOS_INDIRETOS%*(MOD_1_REMUNERACAO_12X36_DIU+MOD_2_ENCARGOS_BENEFICIOS_12X36_DIU+MOD_3_PROVISAO_RESCISAO_12X36_DIU+MOD_4_CUSTO_REPOSICAO_12X36_DIU+MOD_5_INSUMOS_12X36_DIU)</f>
        <v>324.37</v>
      </c>
    </row>
    <row r="95" spans="2:6" ht="15.75" customHeight="1" x14ac:dyDescent="0.3">
      <c r="B95" s="2" t="s">
        <v>3</v>
      </c>
      <c r="C95" s="224" t="s">
        <v>34</v>
      </c>
      <c r="D95" s="224"/>
      <c r="E95" s="49">
        <f>PERC_LUCRO</f>
        <v>5.45</v>
      </c>
      <c r="F95" s="38">
        <f>PERC_LUCRO%*(MOD_1_REMUNERACAO_12X36_DIU+MOD_2_ENCARGOS_BENEFICIOS_12X36_DIU+MOD_3_PROVISAO_RESCISAO_12X36_DIU+MOD_4_CUSTO_REPOSICAO_12X36_DIU+MOD_5_INSUMOS_12X36_DIU+AL_6_A_CUSTOS_INDIRETOS_12X36_DIU)</f>
        <v>382.17</v>
      </c>
    </row>
    <row r="96" spans="2:6" x14ac:dyDescent="0.3">
      <c r="B96" s="2" t="s">
        <v>4</v>
      </c>
      <c r="C96" s="225" t="s">
        <v>23</v>
      </c>
      <c r="D96" s="225"/>
      <c r="E96" s="60">
        <f>SUM(E97:E99)</f>
        <v>6.15</v>
      </c>
      <c r="F96" s="57">
        <f>SUM(F97:F99)</f>
        <v>484.56</v>
      </c>
    </row>
    <row r="97" spans="2:6" ht="15.75" customHeight="1" x14ac:dyDescent="0.3">
      <c r="B97" s="32" t="s">
        <v>77</v>
      </c>
      <c r="C97" s="257" t="s">
        <v>25</v>
      </c>
      <c r="D97" s="257"/>
      <c r="E97" s="33">
        <f>PERC_PIS</f>
        <v>0.65</v>
      </c>
      <c r="F97" s="62">
        <f>((MOD_1_REMUNERACAO_12X36_DIU+MOD_2_ENCARGOS_BENEFICIOS_12X36_DIU+MOD_3_PROVISAO_RESCISAO_12X36_DIU+MOD_4_CUSTO_REPOSICAO_12X36_DIU+MOD_5_INSUMOS_12X36_DIU+AL_6_A_CUSTOS_INDIRETOS_12X36_DIU+AL_6_B_LUCRO_12X36_DIU)*PERC_PIS%)/(1-PERC_TRIBUTOS%)</f>
        <v>51.21</v>
      </c>
    </row>
    <row r="98" spans="2:6" x14ac:dyDescent="0.3">
      <c r="B98" s="32" t="s">
        <v>78</v>
      </c>
      <c r="C98" s="258" t="s">
        <v>26</v>
      </c>
      <c r="D98" s="258"/>
      <c r="E98" s="61">
        <f>PERC_COFINS</f>
        <v>3</v>
      </c>
      <c r="F98" s="63">
        <f>((MOD_1_REMUNERACAO_12X36_DIU+MOD_2_ENCARGOS_BENEFICIOS_12X36_DIU+MOD_3_PROVISAO_RESCISAO_12X36_DIU+MOD_4_CUSTO_REPOSICAO_12X36_DIU+MOD_5_INSUMOS_12X36_DIU+AL_6_A_CUSTOS_INDIRETOS_12X36_DIU+AL_6_B_LUCRO_12X36_DIU)*PERC_COFINS%)/(1-PERC_TRIBUTOS%)</f>
        <v>236.37</v>
      </c>
    </row>
    <row r="99" spans="2:6" s="98" customFormat="1" x14ac:dyDescent="0.3">
      <c r="B99" s="32" t="s">
        <v>79</v>
      </c>
      <c r="C99" s="257" t="s">
        <v>27</v>
      </c>
      <c r="D99" s="257"/>
      <c r="E99" s="33">
        <f>PERC_ISS</f>
        <v>2.5</v>
      </c>
      <c r="F99" s="62">
        <f>((MOD_1_REMUNERACAO_12X36_DIU+MOD_2_ENCARGOS_BENEFICIOS_12X36_DIU+MOD_3_PROVISAO_RESCISAO_12X36_DIU+MOD_4_CUSTO_REPOSICAO_12X36_DIU+MOD_5_INSUMOS_12X36_DIU+AL_6_A_CUSTOS_INDIRETOS_12X36_DIU+AL_6_B_LUCRO_12X36_DIU)*PERC_ISS%)/(1-PERC_TRIBUTOS%)</f>
        <v>196.98</v>
      </c>
    </row>
    <row r="100" spans="2:6" s="98" customFormat="1" x14ac:dyDescent="0.3">
      <c r="B100" s="184" t="s">
        <v>48</v>
      </c>
      <c r="C100" s="185"/>
      <c r="D100" s="185"/>
      <c r="E100" s="186"/>
      <c r="F100" s="39">
        <f>AL_6_A_CUSTOS_INDIRETOS_12X36_DIU+AL_6_B_LUCRO_12X36_DIU+AL_6_C_TRIBUTOS_12X36_DIU</f>
        <v>1191.0999999999999</v>
      </c>
    </row>
    <row r="101" spans="2:6" s="98" customFormat="1" ht="20.25" x14ac:dyDescent="0.3">
      <c r="B101" s="53" t="s">
        <v>55</v>
      </c>
      <c r="C101" s="18"/>
      <c r="D101" s="18"/>
      <c r="E101" s="18"/>
      <c r="F101" s="25"/>
    </row>
    <row r="102" spans="2:6" s="99" customFormat="1" ht="16.5" customHeight="1" x14ac:dyDescent="0.3">
      <c r="B102" s="2" t="s">
        <v>96</v>
      </c>
      <c r="C102" s="164" t="s">
        <v>97</v>
      </c>
      <c r="D102" s="165"/>
      <c r="E102" s="166"/>
      <c r="F102" s="4" t="s">
        <v>19</v>
      </c>
    </row>
    <row r="103" spans="2:6" s="98" customFormat="1" x14ac:dyDescent="0.3">
      <c r="B103" s="1">
        <v>1</v>
      </c>
      <c r="C103" s="225" t="s">
        <v>9</v>
      </c>
      <c r="D103" s="225"/>
      <c r="E103" s="225"/>
      <c r="F103" s="57">
        <f>MOD_1_REMUNERACAO_12X36_DIU</f>
        <v>3081.82</v>
      </c>
    </row>
    <row r="104" spans="2:6" s="100" customFormat="1" ht="16.5" customHeight="1" x14ac:dyDescent="0.3">
      <c r="B104" s="2">
        <v>2</v>
      </c>
      <c r="C104" s="224" t="s">
        <v>98</v>
      </c>
      <c r="D104" s="224"/>
      <c r="E104" s="224"/>
      <c r="F104" s="38">
        <f>MOD_2_ENCARGOS_BENEFICIOS_12X36_DIU</f>
        <v>2748.82</v>
      </c>
    </row>
    <row r="105" spans="2:6" s="100" customFormat="1" x14ac:dyDescent="0.3">
      <c r="B105" s="2">
        <v>3</v>
      </c>
      <c r="C105" s="225" t="s">
        <v>50</v>
      </c>
      <c r="D105" s="225"/>
      <c r="E105" s="225"/>
      <c r="F105" s="57">
        <f>MOD_3_PROVISAO_RESCISAO_12X36_DIU</f>
        <v>134.91</v>
      </c>
    </row>
    <row r="106" spans="2:6" s="100" customFormat="1" x14ac:dyDescent="0.3">
      <c r="B106" s="2">
        <v>4</v>
      </c>
      <c r="C106" s="224" t="s">
        <v>53</v>
      </c>
      <c r="D106" s="224"/>
      <c r="E106" s="224"/>
      <c r="F106" s="38">
        <f>MOD_4_CUSTO_REPOSICAO_12X36_DIU</f>
        <v>619.22</v>
      </c>
    </row>
    <row r="107" spans="2:6" s="100" customFormat="1" x14ac:dyDescent="0.3">
      <c r="B107" s="2">
        <v>5</v>
      </c>
      <c r="C107" s="225" t="s">
        <v>0</v>
      </c>
      <c r="D107" s="225"/>
      <c r="E107" s="225"/>
      <c r="F107" s="57">
        <f>MOD_5_INSUMOS_12X36_DIU</f>
        <v>103.24</v>
      </c>
    </row>
    <row r="108" spans="2:6" s="100" customFormat="1" x14ac:dyDescent="0.3">
      <c r="B108" s="2">
        <v>6</v>
      </c>
      <c r="C108" s="224" t="s">
        <v>22</v>
      </c>
      <c r="D108" s="224"/>
      <c r="E108" s="224"/>
      <c r="F108" s="38">
        <f>MOD_6_CUSTOS_IND_LUCRO_TRIB_12X36_DIU</f>
        <v>1191.0999999999999</v>
      </c>
    </row>
    <row r="109" spans="2:6" ht="16.5" customHeight="1" x14ac:dyDescent="0.3">
      <c r="B109" s="227" t="s">
        <v>99</v>
      </c>
      <c r="C109" s="227"/>
      <c r="D109" s="227"/>
      <c r="E109" s="227"/>
      <c r="F109" s="39">
        <f>SUM(F103:F108)</f>
        <v>7879.11</v>
      </c>
    </row>
    <row r="110" spans="2:6" ht="16.5" customHeight="1" x14ac:dyDescent="0.3">
      <c r="B110" s="227" t="s">
        <v>31</v>
      </c>
      <c r="C110" s="227"/>
      <c r="D110" s="227"/>
      <c r="E110" s="227"/>
      <c r="F110" s="39">
        <f>VALOR_TOTAL_EMPREGADO_12x36_DIU*EMPREG_POR_POSTO_12X36_DIU</f>
        <v>15758.22</v>
      </c>
    </row>
    <row r="112" spans="2:6" x14ac:dyDescent="0.3">
      <c r="B112" s="16" t="s">
        <v>230</v>
      </c>
    </row>
  </sheetData>
  <customSheetViews>
    <customSheetView guid="{E22B0E03-E710-4313-B9E5-0BFE52A7E677}" showPageBreaks="1" view="pageLayout">
      <selection activeCell="C22" sqref="C22:E22"/>
      <pageMargins left="0.15748031496062992" right="0.23622047244094491" top="0.27559055118110237" bottom="0.15748031496062992" header="0.23622047244094491" footer="0.15748031496062992"/>
      <printOptions horizontalCentered="1"/>
      <pageSetup paperSize="9" firstPageNumber="0" orientation="portrait" verticalDpi="300" r:id="rId1"/>
      <headerFooter alignWithMargins="0"/>
    </customSheetView>
  </customSheetViews>
  <mergeCells count="96">
    <mergeCell ref="C65:D65"/>
    <mergeCell ref="C62:D62"/>
    <mergeCell ref="C63:D63"/>
    <mergeCell ref="C56:E56"/>
    <mergeCell ref="C57:E57"/>
    <mergeCell ref="B58:E58"/>
    <mergeCell ref="B109:E109"/>
    <mergeCell ref="B110:E110"/>
    <mergeCell ref="C104:E104"/>
    <mergeCell ref="C105:E105"/>
    <mergeCell ref="C106:E106"/>
    <mergeCell ref="C107:E107"/>
    <mergeCell ref="C108:E108"/>
    <mergeCell ref="C102:E102"/>
    <mergeCell ref="C103:E103"/>
    <mergeCell ref="B90:E90"/>
    <mergeCell ref="B92:F92"/>
    <mergeCell ref="C93:D93"/>
    <mergeCell ref="C94:D94"/>
    <mergeCell ref="C95:D95"/>
    <mergeCell ref="C96:D96"/>
    <mergeCell ref="B100:E100"/>
    <mergeCell ref="C97:D97"/>
    <mergeCell ref="C98:D98"/>
    <mergeCell ref="C99:D99"/>
    <mergeCell ref="C75:D75"/>
    <mergeCell ref="C76:D76"/>
    <mergeCell ref="C77:D77"/>
    <mergeCell ref="C80:E80"/>
    <mergeCell ref="C81:E81"/>
    <mergeCell ref="B82:E82"/>
    <mergeCell ref="C85:E85"/>
    <mergeCell ref="C86:E86"/>
    <mergeCell ref="C87:E87"/>
    <mergeCell ref="C88:E88"/>
    <mergeCell ref="C15:D15"/>
    <mergeCell ref="E15:F15"/>
    <mergeCell ref="B21:E21"/>
    <mergeCell ref="C89:E89"/>
    <mergeCell ref="B54:E54"/>
    <mergeCell ref="B67:E67"/>
    <mergeCell ref="B78:E78"/>
    <mergeCell ref="C71:D71"/>
    <mergeCell ref="C72:D72"/>
    <mergeCell ref="C73:D73"/>
    <mergeCell ref="C74:D74"/>
    <mergeCell ref="C66:D66"/>
    <mergeCell ref="C64:D64"/>
    <mergeCell ref="C60:D60"/>
    <mergeCell ref="C61:D61"/>
    <mergeCell ref="C51:E51"/>
    <mergeCell ref="B1:F1"/>
    <mergeCell ref="B2:D2"/>
    <mergeCell ref="C24:E24"/>
    <mergeCell ref="C25:E25"/>
    <mergeCell ref="B4:F4"/>
    <mergeCell ref="B5:C5"/>
    <mergeCell ref="D5:F5"/>
    <mergeCell ref="B6:C6"/>
    <mergeCell ref="D6:E6"/>
    <mergeCell ref="B7:F7"/>
    <mergeCell ref="C8:E8"/>
    <mergeCell ref="D16:F16"/>
    <mergeCell ref="D17:F17"/>
    <mergeCell ref="C18:E18"/>
    <mergeCell ref="B20:F20"/>
    <mergeCell ref="C23:E23"/>
    <mergeCell ref="B3:F3"/>
    <mergeCell ref="B36:F36"/>
    <mergeCell ref="C37:D37"/>
    <mergeCell ref="C38:D38"/>
    <mergeCell ref="C39:D39"/>
    <mergeCell ref="C26:E26"/>
    <mergeCell ref="C32:D32"/>
    <mergeCell ref="C33:D33"/>
    <mergeCell ref="C34:D34"/>
    <mergeCell ref="B35:E35"/>
    <mergeCell ref="C28:E28"/>
    <mergeCell ref="C27:E27"/>
    <mergeCell ref="D9:F9"/>
    <mergeCell ref="C10:E10"/>
    <mergeCell ref="C11:E11"/>
    <mergeCell ref="C12:E12"/>
    <mergeCell ref="B29:E29"/>
    <mergeCell ref="C52:E52"/>
    <mergeCell ref="C49:E49"/>
    <mergeCell ref="C50:E50"/>
    <mergeCell ref="C53:E53"/>
    <mergeCell ref="C40:D40"/>
    <mergeCell ref="C43:D43"/>
    <mergeCell ref="C44:D44"/>
    <mergeCell ref="C45:D45"/>
    <mergeCell ref="B46:E46"/>
    <mergeCell ref="C48:E48"/>
    <mergeCell ref="C41:D41"/>
    <mergeCell ref="C42:D42"/>
  </mergeCells>
  <phoneticPr fontId="19" type="noConversion"/>
  <conditionalFormatting sqref="F50">
    <cfRule type="cellIs" dxfId="14" priority="1" operator="equal">
      <formula>"Insira o % do PAT"</formula>
    </cfRule>
  </conditionalFormatting>
  <printOptions horizontalCentered="1"/>
  <pageMargins left="0.15748031496062992" right="0.23622047244094491" top="0.24" bottom="0.15748031496062992" header="0.23622047244094491" footer="0.15748031496062992"/>
  <pageSetup paperSize="9" firstPageNumber="0" orientation="portrait" verticalDpi="300" r:id="rId2"/>
  <headerFooter alignWithMargins="0"/>
  <ignoredErrors>
    <ignoredError sqref="C1:F1 F18 B3:F4 B7:F8 B2:F2 B10:F11 B9:C9 B12:E12 C6:F6 C5:F5" unlockedFormula="1"/>
    <ignoredError sqref="F61:F6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11"/>
  <sheetViews>
    <sheetView zoomScaleNormal="100" zoomScaleSheetLayoutView="100" workbookViewId="0">
      <selection activeCell="I12" sqref="I12"/>
    </sheetView>
  </sheetViews>
  <sheetFormatPr defaultColWidth="9.140625" defaultRowHeight="16.5" x14ac:dyDescent="0.3"/>
  <cols>
    <col min="1" max="1" width="2.7109375" style="16" customWidth="1"/>
    <col min="2" max="2" width="8.85546875" style="16" customWidth="1"/>
    <col min="3" max="3" width="52.5703125" style="21" customWidth="1"/>
    <col min="4" max="4" width="12.28515625" style="21" customWidth="1"/>
    <col min="5" max="5" width="9.42578125" style="21" customWidth="1"/>
    <col min="6" max="6" width="15.42578125" style="21" bestFit="1" customWidth="1"/>
    <col min="7" max="16384" width="9.140625" style="16"/>
  </cols>
  <sheetData>
    <row r="1" spans="2:6" ht="20.25" x14ac:dyDescent="0.35">
      <c r="B1" s="243" t="str">
        <f>RAMO</f>
        <v xml:space="preserve">Ministério Público do Trabalho </v>
      </c>
      <c r="C1" s="244"/>
      <c r="D1" s="244"/>
      <c r="E1" s="244"/>
      <c r="F1" s="245"/>
    </row>
    <row r="2" spans="2:6" ht="20.25" x14ac:dyDescent="0.35">
      <c r="B2" s="246" t="str">
        <f>UG</f>
        <v xml:space="preserve">Procuradoria Regional do Trabalho da 9ª Região </v>
      </c>
      <c r="C2" s="247"/>
      <c r="D2" s="248"/>
      <c r="E2" s="102" t="s">
        <v>58</v>
      </c>
      <c r="F2" s="103" t="str">
        <f>DATA_DO_ORCAMENTO_ESTIMATIVO</f>
        <v>XX/XX/2025</v>
      </c>
    </row>
    <row r="3" spans="2:6" s="90" customFormat="1" ht="25.5" x14ac:dyDescent="0.5">
      <c r="B3" s="192" t="s">
        <v>57</v>
      </c>
      <c r="C3" s="192"/>
      <c r="D3" s="192"/>
      <c r="E3" s="192"/>
      <c r="F3" s="192"/>
    </row>
    <row r="4" spans="2:6" s="90" customFormat="1" ht="15.95" customHeight="1" x14ac:dyDescent="0.3">
      <c r="B4" s="173" t="s">
        <v>95</v>
      </c>
      <c r="C4" s="173"/>
      <c r="D4" s="173"/>
      <c r="E4" s="173"/>
      <c r="F4" s="173"/>
    </row>
    <row r="5" spans="2:6" s="90" customFormat="1" ht="15.95" customHeight="1" x14ac:dyDescent="0.3">
      <c r="B5" s="201" t="s">
        <v>221</v>
      </c>
      <c r="C5" s="201"/>
      <c r="D5" s="249">
        <f>NUMERO_PROCESSO</f>
        <v>0</v>
      </c>
      <c r="E5" s="249"/>
      <c r="F5" s="249"/>
    </row>
    <row r="6" spans="2:6" s="90" customFormat="1" ht="15.75" customHeight="1" x14ac:dyDescent="0.3">
      <c r="B6" s="174" t="s">
        <v>222</v>
      </c>
      <c r="C6" s="174"/>
      <c r="D6" s="250" t="str">
        <f>MODALIDADE_DE_LICITACAO</f>
        <v>Pregão nº</v>
      </c>
      <c r="E6" s="250"/>
      <c r="F6" s="107" t="str">
        <f>NUMERO_PREGAO</f>
        <v>XX/2025</v>
      </c>
    </row>
    <row r="7" spans="2:6" s="90" customFormat="1" ht="15.75" customHeight="1" x14ac:dyDescent="0.3">
      <c r="B7" s="251" t="s">
        <v>59</v>
      </c>
      <c r="C7" s="251"/>
      <c r="D7" s="251"/>
      <c r="E7" s="251"/>
      <c r="F7" s="251"/>
    </row>
    <row r="8" spans="2:6" s="90" customFormat="1" ht="18" customHeight="1" x14ac:dyDescent="0.3">
      <c r="B8" s="27" t="s">
        <v>2</v>
      </c>
      <c r="C8" s="201" t="s">
        <v>64</v>
      </c>
      <c r="D8" s="201"/>
      <c r="E8" s="201"/>
      <c r="F8" s="108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65" t="s">
        <v>38</v>
      </c>
      <c r="D9" s="241" t="str">
        <f>IF(LOCAL_DE_EXECUCAO="","",LOCAL_DE_EXECUCAO)</f>
        <v>SEDE CURITIBA/PR</v>
      </c>
      <c r="E9" s="241"/>
      <c r="F9" s="241"/>
    </row>
    <row r="10" spans="2:6" s="90" customFormat="1" ht="18.75" customHeight="1" x14ac:dyDescent="0.3">
      <c r="B10" s="27" t="s">
        <v>4</v>
      </c>
      <c r="C10" s="201" t="s">
        <v>39</v>
      </c>
      <c r="D10" s="201"/>
      <c r="E10" s="201"/>
      <c r="F10" s="109" t="str">
        <f>ACORDO_COLETIVO</f>
        <v>02/2024</v>
      </c>
    </row>
    <row r="11" spans="2:6" s="90" customFormat="1" ht="15.95" customHeight="1" x14ac:dyDescent="0.3">
      <c r="B11" s="1" t="s">
        <v>5</v>
      </c>
      <c r="C11" s="241" t="s">
        <v>65</v>
      </c>
      <c r="D11" s="241"/>
      <c r="E11" s="241"/>
      <c r="F11" s="101">
        <f>NUMERO_MESES_EXEC_CONTRATUAL</f>
        <v>60</v>
      </c>
    </row>
    <row r="12" spans="2:6" s="90" customFormat="1" x14ac:dyDescent="0.3">
      <c r="B12" s="1" t="s">
        <v>6</v>
      </c>
      <c r="C12" s="242" t="s">
        <v>83</v>
      </c>
      <c r="D12" s="242"/>
      <c r="E12" s="242"/>
      <c r="F12" s="93">
        <f>IF(QTDE_DE_POSTOS_12X36_NOT=0,"",QTDE_DE_POSTOS_12X36_NOT)</f>
        <v>1</v>
      </c>
    </row>
    <row r="13" spans="2:6" s="115" customFormat="1" ht="21" customHeight="1" x14ac:dyDescent="0.2">
      <c r="B13" s="113" t="s">
        <v>203</v>
      </c>
      <c r="C13" s="114"/>
      <c r="D13" s="114"/>
      <c r="E13" s="114"/>
      <c r="F13" s="114"/>
    </row>
    <row r="14" spans="2:6" s="90" customFormat="1" x14ac:dyDescent="0.3">
      <c r="B14" s="27">
        <v>1</v>
      </c>
      <c r="C14" s="193" t="s">
        <v>61</v>
      </c>
      <c r="D14" s="193"/>
      <c r="E14" s="194" t="str">
        <f>TIPO_DE_SERVICO</f>
        <v>Vigilância</v>
      </c>
      <c r="F14" s="194"/>
    </row>
    <row r="15" spans="2:6" s="90" customFormat="1" x14ac:dyDescent="0.3">
      <c r="B15" s="27">
        <v>2</v>
      </c>
      <c r="C15" s="29" t="s">
        <v>60</v>
      </c>
      <c r="D15" s="212" t="str">
        <f>CBO</f>
        <v>5173-30</v>
      </c>
      <c r="E15" s="212"/>
      <c r="F15" s="212"/>
    </row>
    <row r="16" spans="2:6" s="90" customFormat="1" ht="15" customHeight="1" x14ac:dyDescent="0.3">
      <c r="B16" s="27">
        <v>3</v>
      </c>
      <c r="C16" s="55" t="s">
        <v>62</v>
      </c>
      <c r="D16" s="194" t="str">
        <f>CATEGORIA_PROFISSIONAL</f>
        <v>Vigilante</v>
      </c>
      <c r="E16" s="194"/>
      <c r="F16" s="194"/>
    </row>
    <row r="17" spans="2:6" s="90" customFormat="1" ht="15" customHeight="1" x14ac:dyDescent="0.3">
      <c r="B17" s="27">
        <v>4</v>
      </c>
      <c r="C17" s="213" t="s">
        <v>63</v>
      </c>
      <c r="D17" s="213"/>
      <c r="E17" s="213"/>
      <c r="F17" s="116">
        <f>DATA_BASE_CATEGORIA</f>
        <v>45689</v>
      </c>
    </row>
    <row r="18" spans="2:6" s="112" customFormat="1" ht="30" customHeight="1" x14ac:dyDescent="0.3">
      <c r="B18" s="252" t="s">
        <v>42</v>
      </c>
      <c r="C18" s="252"/>
      <c r="D18" s="252"/>
      <c r="E18" s="252"/>
      <c r="F18" s="252"/>
    </row>
    <row r="19" spans="2:6" x14ac:dyDescent="0.3">
      <c r="B19" s="168" t="s">
        <v>54</v>
      </c>
      <c r="C19" s="168"/>
      <c r="D19" s="168"/>
      <c r="E19" s="168"/>
      <c r="F19" s="106">
        <v>2</v>
      </c>
    </row>
    <row r="20" spans="2:6" x14ac:dyDescent="0.3">
      <c r="B20" s="52" t="s">
        <v>8</v>
      </c>
      <c r="E20" s="17"/>
      <c r="F20" s="17"/>
    </row>
    <row r="21" spans="2:6" x14ac:dyDescent="0.3">
      <c r="B21" s="1">
        <v>1</v>
      </c>
      <c r="C21" s="214" t="s">
        <v>9</v>
      </c>
      <c r="D21" s="214"/>
      <c r="E21" s="214"/>
      <c r="F21" s="4" t="s">
        <v>13</v>
      </c>
    </row>
    <row r="22" spans="2:6" x14ac:dyDescent="0.3">
      <c r="B22" s="1" t="s">
        <v>2</v>
      </c>
      <c r="C22" s="172" t="s">
        <v>90</v>
      </c>
      <c r="D22" s="172"/>
      <c r="E22" s="172"/>
      <c r="F22" s="56">
        <f>SALARIO_BASE</f>
        <v>2370.63</v>
      </c>
    </row>
    <row r="23" spans="2:6" x14ac:dyDescent="0.3">
      <c r="B23" s="1" t="s">
        <v>3</v>
      </c>
      <c r="C23" s="224" t="s">
        <v>92</v>
      </c>
      <c r="D23" s="224"/>
      <c r="E23" s="224"/>
      <c r="F23" s="13">
        <f>PERC_ADIC_PERIC%*SALARIO_BASE</f>
        <v>711.19</v>
      </c>
    </row>
    <row r="24" spans="2:6" ht="15.75" customHeight="1" x14ac:dyDescent="0.3">
      <c r="B24" s="1" t="s">
        <v>4</v>
      </c>
      <c r="C24" s="261" t="s">
        <v>81</v>
      </c>
      <c r="D24" s="261"/>
      <c r="E24" s="261"/>
      <c r="F24" s="56">
        <f>((AL_1_A_SAL_BASE_12X36_NOT+AL_1_B_ADIC_PERIC_12X36_NOT)/DIVISOR_DE_HORAS)*DIAS_NA_SEMANA*MEDIA_ANUAL_DIAS_TRABALHO_MES*PERC_ADIC_NOT%</f>
        <v>298.10000000000002</v>
      </c>
    </row>
    <row r="25" spans="2:6" ht="15.75" customHeight="1" x14ac:dyDescent="0.3">
      <c r="B25" s="1" t="s">
        <v>5</v>
      </c>
      <c r="C25" s="224" t="s">
        <v>85</v>
      </c>
      <c r="D25" s="224"/>
      <c r="E25" s="224"/>
      <c r="F25" s="13">
        <f>((AL_1_A_SAL_BASE_12X36_NOT+AL_1_B_ADIC_PERIC_12X36_NOT)/DIVISOR_DE_HORAS)*((HORA_NORMAL-HORA_NOTURNA)/HORA_NOTURNA)*DIAS_NA_SEMANA*MEDIA_ANUAL_DIAS_TRABALHO_MES*PERC_ADIC_NOT%</f>
        <v>42.59</v>
      </c>
    </row>
    <row r="26" spans="2:6" x14ac:dyDescent="0.3">
      <c r="B26" s="1" t="s">
        <v>6</v>
      </c>
      <c r="C26" s="235" t="str">
        <f>OUTROS_REMUNERACAO_1_DESCRICAO</f>
        <v>Outras Remunerações 1 (Especificar)</v>
      </c>
      <c r="D26" s="236"/>
      <c r="E26" s="237"/>
      <c r="F26" s="56">
        <f>OUTROS_REMUNERACAO_1</f>
        <v>0</v>
      </c>
    </row>
    <row r="27" spans="2:6" x14ac:dyDescent="0.3">
      <c r="B27" s="1" t="s">
        <v>7</v>
      </c>
      <c r="C27" s="232" t="str">
        <f>OUTROS_REMUNERACAO_2_DESCRICAO</f>
        <v>Outras Remunerações 2 (Especificar)</v>
      </c>
      <c r="D27" s="233"/>
      <c r="E27" s="234"/>
      <c r="F27" s="13">
        <f>OUTROS_REMUNERACAO_2</f>
        <v>0</v>
      </c>
    </row>
    <row r="28" spans="2:6" x14ac:dyDescent="0.3">
      <c r="B28" s="1" t="s">
        <v>10</v>
      </c>
      <c r="C28" s="235" t="str">
        <f>OUTROS_REMUNERACAO_3_DESCRICAO</f>
        <v>Outras Remunerações 3 (Especificar)</v>
      </c>
      <c r="D28" s="236"/>
      <c r="E28" s="237"/>
      <c r="F28" s="56">
        <f>OUTROS_REMUNERACAO_3</f>
        <v>0</v>
      </c>
    </row>
    <row r="29" spans="2:6" x14ac:dyDescent="0.3">
      <c r="B29" s="259" t="s">
        <v>48</v>
      </c>
      <c r="C29" s="259"/>
      <c r="D29" s="259"/>
      <c r="E29" s="259"/>
      <c r="F29" s="42">
        <f>SUM(F22:F28)</f>
        <v>3422.51</v>
      </c>
    </row>
    <row r="30" spans="2:6" x14ac:dyDescent="0.3">
      <c r="B30" s="52" t="s">
        <v>66</v>
      </c>
      <c r="E30" s="23"/>
      <c r="F30" s="23"/>
    </row>
    <row r="31" spans="2:6" x14ac:dyDescent="0.3">
      <c r="B31" s="52" t="s">
        <v>108</v>
      </c>
      <c r="C31" s="15"/>
      <c r="D31" s="24"/>
      <c r="E31" s="22"/>
      <c r="F31" s="22"/>
    </row>
    <row r="32" spans="2:6" x14ac:dyDescent="0.3">
      <c r="B32" s="1" t="s">
        <v>67</v>
      </c>
      <c r="C32" s="168" t="s">
        <v>91</v>
      </c>
      <c r="D32" s="168"/>
      <c r="E32" s="4" t="s">
        <v>1</v>
      </c>
      <c r="F32" s="4" t="s">
        <v>13</v>
      </c>
    </row>
    <row r="33" spans="2:6" x14ac:dyDescent="0.3">
      <c r="B33" s="1" t="s">
        <v>2</v>
      </c>
      <c r="C33" s="225" t="s">
        <v>49</v>
      </c>
      <c r="D33" s="225"/>
      <c r="E33" s="58">
        <f>PERC_DEC_TERC</f>
        <v>8.33</v>
      </c>
      <c r="F33" s="57">
        <f>PERC_DEC_TERC%*MOD_1_REMUNERACAO_12X36_NOT</f>
        <v>285.10000000000002</v>
      </c>
    </row>
    <row r="34" spans="2:6" x14ac:dyDescent="0.3">
      <c r="B34" s="2" t="s">
        <v>3</v>
      </c>
      <c r="C34" s="224" t="s">
        <v>93</v>
      </c>
      <c r="D34" s="224"/>
      <c r="E34" s="40">
        <f>PERC_ADIC_FERIAS</f>
        <v>2.78</v>
      </c>
      <c r="F34" s="38">
        <f>PERC_ADIC_FERIAS%*MOD_1_REMUNERACAO_12X36_NOT</f>
        <v>95.15</v>
      </c>
    </row>
    <row r="35" spans="2:6" s="97" customFormat="1" x14ac:dyDescent="0.3">
      <c r="B35" s="184" t="s">
        <v>48</v>
      </c>
      <c r="C35" s="185"/>
      <c r="D35" s="185"/>
      <c r="E35" s="186"/>
      <c r="F35" s="43">
        <f>SUM(F33:F34)</f>
        <v>380.25</v>
      </c>
    </row>
    <row r="36" spans="2:6" s="97" customFormat="1" ht="31.5" customHeight="1" x14ac:dyDescent="0.3">
      <c r="B36" s="260" t="s">
        <v>68</v>
      </c>
      <c r="C36" s="260"/>
      <c r="D36" s="260"/>
      <c r="E36" s="260"/>
      <c r="F36" s="260"/>
    </row>
    <row r="37" spans="2:6" s="97" customFormat="1" ht="34.5" customHeight="1" x14ac:dyDescent="0.3">
      <c r="B37" s="1" t="s">
        <v>69</v>
      </c>
      <c r="C37" s="228" t="s">
        <v>94</v>
      </c>
      <c r="D37" s="228"/>
      <c r="E37" s="4" t="s">
        <v>1</v>
      </c>
      <c r="F37" s="4" t="s">
        <v>13</v>
      </c>
    </row>
    <row r="38" spans="2:6" x14ac:dyDescent="0.3">
      <c r="B38" s="1" t="s">
        <v>2</v>
      </c>
      <c r="C38" s="225" t="s">
        <v>43</v>
      </c>
      <c r="D38" s="225"/>
      <c r="E38" s="58">
        <f>PERC_INSS</f>
        <v>20</v>
      </c>
      <c r="F38" s="57">
        <f>PERC_INSS%*(MOD_1_REMUNERACAO_12X36_NOT+SUBMOD_2_1_DEC_TERC_ADIC_FERIAS_12X36_NOT+SUBMOD_2_4_INTERVALO_INTRAJORNADA_12X36_NOT)</f>
        <v>795.55</v>
      </c>
    </row>
    <row r="39" spans="2:6" s="90" customFormat="1" x14ac:dyDescent="0.15">
      <c r="B39" s="2" t="s">
        <v>3</v>
      </c>
      <c r="C39" s="224" t="s">
        <v>45</v>
      </c>
      <c r="D39" s="224"/>
      <c r="E39" s="47">
        <f>PERC_SAL_EDUCACAO</f>
        <v>2.5</v>
      </c>
      <c r="F39" s="38">
        <f>PERC_SAL_EDUCACAO%*(MOD_1_REMUNERACAO_12X36_NOT+SUBMOD_2_1_DEC_TERC_ADIC_FERIAS_12X36_NOT)</f>
        <v>95.07</v>
      </c>
    </row>
    <row r="40" spans="2:6" s="90" customFormat="1" x14ac:dyDescent="0.15">
      <c r="B40" s="2" t="s">
        <v>4</v>
      </c>
      <c r="C40" s="225" t="s">
        <v>229</v>
      </c>
      <c r="D40" s="225"/>
      <c r="E40" s="58">
        <f>PERC_RAT</f>
        <v>6</v>
      </c>
      <c r="F40" s="57">
        <f>PERC_RAT%*(MOD_1_REMUNERACAO_12X36_NOT+SUBMOD_2_1_DEC_TERC_ADIC_FERIAS_12X36_NOT)</f>
        <v>228.17</v>
      </c>
    </row>
    <row r="41" spans="2:6" s="90" customFormat="1" x14ac:dyDescent="0.15">
      <c r="B41" s="2" t="s">
        <v>5</v>
      </c>
      <c r="C41" s="224" t="s">
        <v>86</v>
      </c>
      <c r="D41" s="224"/>
      <c r="E41" s="40">
        <f>PERC_SESC</f>
        <v>1.5</v>
      </c>
      <c r="F41" s="38">
        <f>PERC_SESC%*(MOD_1_REMUNERACAO_12X36_NOT+SUBMOD_2_1_DEC_TERC_ADIC_FERIAS_12X36_NOT)</f>
        <v>57.04</v>
      </c>
    </row>
    <row r="42" spans="2:6" s="90" customFormat="1" x14ac:dyDescent="0.15">
      <c r="B42" s="2" t="s">
        <v>6</v>
      </c>
      <c r="C42" s="225" t="s">
        <v>87</v>
      </c>
      <c r="D42" s="225"/>
      <c r="E42" s="58">
        <f>PERC_SENAC</f>
        <v>1</v>
      </c>
      <c r="F42" s="57">
        <f>PERC_SENAC%*(MOD_1_REMUNERACAO_12X36_NOT+SUBMOD_2_1_DEC_TERC_ADIC_FERIAS_12X36_NOT)</f>
        <v>38.03</v>
      </c>
    </row>
    <row r="43" spans="2:6" s="90" customFormat="1" x14ac:dyDescent="0.15">
      <c r="B43" s="2" t="s">
        <v>7</v>
      </c>
      <c r="C43" s="224" t="s">
        <v>47</v>
      </c>
      <c r="D43" s="224"/>
      <c r="E43" s="47">
        <f>PERC_SEBRAE</f>
        <v>0.6</v>
      </c>
      <c r="F43" s="38">
        <f>PERC_SEBRAE%*(MOD_1_REMUNERACAO_12X36_NOT+SUBMOD_2_1_DEC_TERC_ADIC_FERIAS_12X36_NOT)</f>
        <v>22.82</v>
      </c>
    </row>
    <row r="44" spans="2:6" s="90" customFormat="1" x14ac:dyDescent="0.15">
      <c r="B44" s="2" t="s">
        <v>10</v>
      </c>
      <c r="C44" s="225" t="s">
        <v>44</v>
      </c>
      <c r="D44" s="225"/>
      <c r="E44" s="58">
        <f>PERC_INCRA</f>
        <v>0.2</v>
      </c>
      <c r="F44" s="57">
        <f>PERC_INCRA%*(MOD_1_REMUNERACAO_12X36_NOT+SUBMOD_2_1_DEC_TERC_ADIC_FERIAS_12X36_NOT)</f>
        <v>7.61</v>
      </c>
    </row>
    <row r="45" spans="2:6" x14ac:dyDescent="0.3">
      <c r="B45" s="2" t="s">
        <v>11</v>
      </c>
      <c r="C45" s="224" t="s">
        <v>46</v>
      </c>
      <c r="D45" s="224"/>
      <c r="E45" s="47">
        <f>PERC_FGTS</f>
        <v>8</v>
      </c>
      <c r="F45" s="38">
        <f>PERC_FGTS%*(MOD_1_REMUNERACAO_12X36_NOT+SUBMOD_2_1_DEC_TERC_ADIC_FERIAS_12X36_NOT)</f>
        <v>304.22000000000003</v>
      </c>
    </row>
    <row r="46" spans="2:6" x14ac:dyDescent="0.3">
      <c r="B46" s="184" t="s">
        <v>48</v>
      </c>
      <c r="C46" s="185"/>
      <c r="D46" s="185"/>
      <c r="E46" s="186"/>
      <c r="F46" s="44">
        <f>SUM(F38:F45)</f>
        <v>1548.51</v>
      </c>
    </row>
    <row r="47" spans="2:6" ht="15.75" customHeight="1" x14ac:dyDescent="0.3">
      <c r="B47" s="52" t="s">
        <v>71</v>
      </c>
      <c r="C47" s="90"/>
      <c r="D47" s="90"/>
      <c r="E47" s="90"/>
      <c r="F47" s="90"/>
    </row>
    <row r="48" spans="2:6" ht="15.75" customHeight="1" x14ac:dyDescent="0.3">
      <c r="B48" s="1" t="s">
        <v>88</v>
      </c>
      <c r="C48" s="214" t="s">
        <v>14</v>
      </c>
      <c r="D48" s="214"/>
      <c r="E48" s="214"/>
      <c r="F48" s="4" t="s">
        <v>13</v>
      </c>
    </row>
    <row r="49" spans="2:6" x14ac:dyDescent="0.3">
      <c r="B49" s="27" t="s">
        <v>2</v>
      </c>
      <c r="C49" s="225" t="s">
        <v>15</v>
      </c>
      <c r="D49" s="225"/>
      <c r="E49" s="225"/>
      <c r="F49" s="57">
        <f>IF(((TRANSPORTE_POR_DIA*DIAS_TRABALHADOS_NO_MES_12X36)-(PERC_DESC_TRANSP_REMUNERACAO%*(AL_1_A_SAL_BASE_12X36_NOT/2)))&gt;0,((TRANSPORTE_POR_DIA*DIAS_TRABALHADOS_NO_MES_12X36)-(PERC_DESC_TRANSP_REMUNERACAO%*(AL_1_A_SAL_BASE_12X36_NOT/2))),0)</f>
        <v>108.88</v>
      </c>
    </row>
    <row r="50" spans="2:6" s="97" customFormat="1" x14ac:dyDescent="0.3">
      <c r="B50" s="27" t="s">
        <v>3</v>
      </c>
      <c r="C50" s="224" t="s">
        <v>70</v>
      </c>
      <c r="D50" s="224"/>
      <c r="E50" s="224"/>
      <c r="F50" s="38">
        <f>IF(AND(ADESAO_AO_PAT="Sim",PERC_PAT&lt;&gt;""),ALIMENTACAO_POR_DIA*DIAS_TRABALHADOS_NO_MES_12X36*(100-PERC_PAT)%,IF(AND(ADESAO_AO_PAT="Sim",PERC_PAT=""),"Insira o % do PAT",ALIMENTACAO_POR_DIA*DIAS_TRABALHADOS_NO_MES_12X36*0.8))</f>
        <v>625.08000000000004</v>
      </c>
    </row>
    <row r="51" spans="2:6" s="97" customFormat="1" x14ac:dyDescent="0.3">
      <c r="B51" s="27" t="s">
        <v>4</v>
      </c>
      <c r="C51" s="235" t="str">
        <f>OUTROS_BENEFICIOS_1_DESCRICAO</f>
        <v>Convênio Saúde (CCT Cláusula 16ª)</v>
      </c>
      <c r="D51" s="236"/>
      <c r="E51" s="237"/>
      <c r="F51" s="57">
        <f>OUTROS_BENEFICIOS_1</f>
        <v>120.52</v>
      </c>
    </row>
    <row r="52" spans="2:6" s="97" customFormat="1" x14ac:dyDescent="0.3">
      <c r="B52" s="27" t="s">
        <v>5</v>
      </c>
      <c r="C52" s="232" t="str">
        <f>OUTROS_BENEFICIOS_2_DESCRICAO</f>
        <v>Outros Benefícios 2 (Especificar)</v>
      </c>
      <c r="D52" s="233"/>
      <c r="E52" s="234"/>
      <c r="F52" s="38">
        <f>OUTROS_BENEFICIOS_2</f>
        <v>0</v>
      </c>
    </row>
    <row r="53" spans="2:6" s="97" customFormat="1" x14ac:dyDescent="0.3">
      <c r="B53" s="27" t="s">
        <v>6</v>
      </c>
      <c r="C53" s="235" t="str">
        <f>OUTROS_BENEFICIOS_3_DESCRICAO</f>
        <v>Outros Benefícios 3 (Especificar)</v>
      </c>
      <c r="D53" s="236"/>
      <c r="E53" s="237"/>
      <c r="F53" s="57">
        <f>OUTROS_BENEFICIOS_3</f>
        <v>0</v>
      </c>
    </row>
    <row r="54" spans="2:6" s="97" customFormat="1" ht="15" customHeight="1" x14ac:dyDescent="0.3">
      <c r="B54" s="259" t="s">
        <v>48</v>
      </c>
      <c r="C54" s="259"/>
      <c r="D54" s="259"/>
      <c r="E54" s="259"/>
      <c r="F54" s="42">
        <f>SUM(F49:F53)</f>
        <v>854.48</v>
      </c>
    </row>
    <row r="55" spans="2:6" ht="15.75" customHeight="1" x14ac:dyDescent="0.3">
      <c r="B55" s="52" t="s">
        <v>241</v>
      </c>
      <c r="C55" s="90"/>
      <c r="D55" s="90"/>
      <c r="E55" s="90"/>
      <c r="F55" s="90"/>
    </row>
    <row r="56" spans="2:6" ht="15.75" customHeight="1" x14ac:dyDescent="0.3">
      <c r="B56" s="1" t="s">
        <v>242</v>
      </c>
      <c r="C56" s="184" t="s">
        <v>243</v>
      </c>
      <c r="D56" s="185"/>
      <c r="E56" s="186"/>
      <c r="F56" s="4" t="s">
        <v>13</v>
      </c>
    </row>
    <row r="57" spans="2:6" x14ac:dyDescent="0.3">
      <c r="B57" s="27" t="s">
        <v>2</v>
      </c>
      <c r="C57" s="235" t="s">
        <v>243</v>
      </c>
      <c r="D57" s="236"/>
      <c r="E57" s="237"/>
      <c r="F57" s="57">
        <f>(MOD_1_REMUNERACAO_12X36_NOT*(TEMPO_INTERVALO_REFEICAO_INTRA/60)*(1+PERC_HORA_EXTRA%)*DIAS_TRABALHADOS_NO_MES_12X36)/DIVISOR_DE_HORAS</f>
        <v>175.01</v>
      </c>
    </row>
    <row r="58" spans="2:6" s="90" customFormat="1" x14ac:dyDescent="0.3">
      <c r="B58" s="168" t="s">
        <v>48</v>
      </c>
      <c r="C58" s="168"/>
      <c r="D58" s="168"/>
      <c r="E58" s="168"/>
      <c r="F58" s="43">
        <f>SUM(F57)</f>
        <v>175.01</v>
      </c>
    </row>
    <row r="59" spans="2:6" s="97" customFormat="1" x14ac:dyDescent="0.3">
      <c r="B59" s="52" t="s">
        <v>72</v>
      </c>
      <c r="C59" s="15"/>
      <c r="D59" s="24"/>
      <c r="E59" s="22"/>
      <c r="F59" s="22"/>
    </row>
    <row r="60" spans="2:6" s="97" customFormat="1" x14ac:dyDescent="0.3">
      <c r="B60" s="1">
        <v>3</v>
      </c>
      <c r="C60" s="168" t="s">
        <v>50</v>
      </c>
      <c r="D60" s="168"/>
      <c r="E60" s="4" t="s">
        <v>1</v>
      </c>
      <c r="F60" s="4" t="s">
        <v>13</v>
      </c>
    </row>
    <row r="61" spans="2:6" s="97" customFormat="1" x14ac:dyDescent="0.3">
      <c r="B61" s="1" t="s">
        <v>2</v>
      </c>
      <c r="C61" s="229" t="s">
        <v>51</v>
      </c>
      <c r="D61" s="229"/>
      <c r="E61" s="58">
        <f>PERC_AVISO_PREVIO_IND</f>
        <v>0.28999999999999998</v>
      </c>
      <c r="F61" s="57">
        <f>PERC_AVISO_PREVIO_IND%*(MOD_1_REMUNERACAO_12X36_NOT+SUBMOD_2_1_DEC_TERC_ADIC_FERIAS_12X36_NOT)</f>
        <v>11.03</v>
      </c>
    </row>
    <row r="62" spans="2:6" s="97" customFormat="1" x14ac:dyDescent="0.3">
      <c r="B62" s="2" t="s">
        <v>3</v>
      </c>
      <c r="C62" s="226" t="s">
        <v>231</v>
      </c>
      <c r="D62" s="226"/>
      <c r="E62" s="47">
        <f>INCID_FGTS_SOBRE_API</f>
        <v>0.02</v>
      </c>
      <c r="F62" s="38">
        <f>INCID_FGTS_SOBRE_API%*(MOD_1_REMUNERACAO_12X36_NOT+SUBMOD_2_1_DEC_TERC_ADIC_FERIAS_12X36_NOT)</f>
        <v>0.76</v>
      </c>
    </row>
    <row r="63" spans="2:6" s="97" customFormat="1" x14ac:dyDescent="0.3">
      <c r="B63" s="2" t="s">
        <v>4</v>
      </c>
      <c r="C63" s="230" t="s">
        <v>232</v>
      </c>
      <c r="D63" s="231"/>
      <c r="E63" s="58">
        <f>PERC_MULTA_FGTS_AV_PREV_IND</f>
        <v>0.11</v>
      </c>
      <c r="F63" s="57">
        <f>PERC_MULTA_FGTS_AV_PREV_IND%*(MOD_1_REMUNERACAO_12X36_NOT+SUBMOD_2_1_DEC_TERC_ADIC_FERIAS_12X36_NOT)</f>
        <v>4.18</v>
      </c>
    </row>
    <row r="64" spans="2:6" s="97" customFormat="1" x14ac:dyDescent="0.3">
      <c r="B64" s="2" t="s">
        <v>5</v>
      </c>
      <c r="C64" s="226" t="s">
        <v>52</v>
      </c>
      <c r="D64" s="226"/>
      <c r="E64" s="47">
        <f>PERC_AVISO_PREVIO_TRAB</f>
        <v>1.1599999999999999</v>
      </c>
      <c r="F64" s="38">
        <f>PERC_AVISO_PREVIO_TRAB%*(MOD_1_REMUNERACAO_12X36_NOT+SUBMOD_2_1_DEC_TERC_ADIC_FERIAS_12X36_NOT)</f>
        <v>44.11</v>
      </c>
    </row>
    <row r="65" spans="2:6" s="97" customFormat="1" ht="16.5" customHeight="1" x14ac:dyDescent="0.3">
      <c r="B65" s="2" t="s">
        <v>6</v>
      </c>
      <c r="C65" s="230" t="s">
        <v>233</v>
      </c>
      <c r="D65" s="231"/>
      <c r="E65" s="58">
        <f>INCID_SUBMOD_2_2_APT</f>
        <v>0.46</v>
      </c>
      <c r="F65" s="57">
        <f>INCID_SUBMOD_2_2_APT%*(MOD_1_REMUNERACAO_12X36_NOT+SUBMOD_2_1_DEC_TERC_ADIC_FERIAS_12X36_NOT)</f>
        <v>17.489999999999998</v>
      </c>
    </row>
    <row r="66" spans="2:6" s="90" customFormat="1" x14ac:dyDescent="0.15">
      <c r="B66" s="2" t="s">
        <v>7</v>
      </c>
      <c r="C66" s="226" t="s">
        <v>228</v>
      </c>
      <c r="D66" s="226"/>
      <c r="E66" s="47">
        <f>PERC_MULTA_FGTS_AV_PREV_TRAB</f>
        <v>1.9</v>
      </c>
      <c r="F66" s="38">
        <f>PERC_MULTA_FGTS_AV_PREV_TRAB%*(MOD_1_REMUNERACAO_12X36_NOT+SUBMOD_2_1_DEC_TERC_ADIC_FERIAS_12X36_NOT)</f>
        <v>72.25</v>
      </c>
    </row>
    <row r="67" spans="2:6" s="90" customFormat="1" x14ac:dyDescent="0.3">
      <c r="B67" s="184" t="s">
        <v>48</v>
      </c>
      <c r="C67" s="185"/>
      <c r="D67" s="185"/>
      <c r="E67" s="186"/>
      <c r="F67" s="43">
        <f>SUM(F61:F66)</f>
        <v>149.82</v>
      </c>
    </row>
    <row r="68" spans="2:6" s="90" customFormat="1" ht="15.95" customHeight="1" x14ac:dyDescent="0.3">
      <c r="B68" s="52" t="s">
        <v>73</v>
      </c>
      <c r="C68" s="15"/>
      <c r="D68" s="24"/>
      <c r="E68" s="16"/>
      <c r="F68" s="16"/>
    </row>
    <row r="69" spans="2:6" s="90" customFormat="1" ht="15.95" customHeight="1" x14ac:dyDescent="0.3">
      <c r="B69" s="52" t="s">
        <v>100</v>
      </c>
      <c r="C69" s="15"/>
      <c r="D69" s="24"/>
      <c r="E69" s="22"/>
      <c r="F69" s="22"/>
    </row>
    <row r="70" spans="2:6" s="90" customFormat="1" x14ac:dyDescent="0.15">
      <c r="B70" s="1" t="s">
        <v>20</v>
      </c>
      <c r="C70" s="227" t="s">
        <v>101</v>
      </c>
      <c r="D70" s="227"/>
      <c r="E70" s="4" t="s">
        <v>1</v>
      </c>
      <c r="F70" s="4" t="s">
        <v>13</v>
      </c>
    </row>
    <row r="71" spans="2:6" s="90" customFormat="1" ht="15.95" customHeight="1" x14ac:dyDescent="0.15">
      <c r="B71" s="2" t="s">
        <v>2</v>
      </c>
      <c r="C71" s="225" t="s">
        <v>102</v>
      </c>
      <c r="D71" s="225"/>
      <c r="E71" s="58">
        <f>PERC_SUBSTITUTO_FERIAS</f>
        <v>8.33</v>
      </c>
      <c r="F71" s="57" cm="1">
        <f t="array" ref="F71">PERC_SUBSTITUTO_FERIAS%*(MOD_1_REMUNERACAO_12X36_NOT+MOD_2_ENCARGOS_BENEFICIOS_12X36_NOT)</f>
        <v>516.94000000000005</v>
      </c>
    </row>
    <row r="72" spans="2:6" s="90" customFormat="1" ht="15.95" customHeight="1" x14ac:dyDescent="0.15">
      <c r="B72" s="2" t="s">
        <v>3</v>
      </c>
      <c r="C72" s="224" t="s">
        <v>103</v>
      </c>
      <c r="D72" s="224"/>
      <c r="E72" s="47">
        <f>PERC_SUBSTITUTO_AUSENCIAS_LEGAIS</f>
        <v>2.2200000000000002</v>
      </c>
      <c r="F72" s="38" cm="1">
        <f t="array" ref="F72">PERC_SUBSTITUTO_AUSENCIAS_LEGAIS%*(MOD_1_REMUNERACAO_12X36_NOT+MOD_2_ENCARGOS_BENEFICIOS_12X36_NOT)</f>
        <v>137.77000000000001</v>
      </c>
    </row>
    <row r="73" spans="2:6" s="90" customFormat="1" ht="15.95" customHeight="1" x14ac:dyDescent="0.15">
      <c r="B73" s="2" t="s">
        <v>4</v>
      </c>
      <c r="C73" s="225" t="s">
        <v>104</v>
      </c>
      <c r="D73" s="225"/>
      <c r="E73" s="58">
        <f>PERC_SUBSTITUTO_LICENCA_PATERNIDADE</f>
        <v>0.02</v>
      </c>
      <c r="F73" s="57" cm="1">
        <f t="array" ref="F73">PERC_SUBSTITUTO_LICENCA_PATERNIDADE%*(MOD_1_REMUNERACAO_12X36_NOT+MOD_2_ENCARGOS_BENEFICIOS_12X36_NOT)</f>
        <v>1.24</v>
      </c>
    </row>
    <row r="74" spans="2:6" s="90" customFormat="1" x14ac:dyDescent="0.15">
      <c r="B74" s="2" t="s">
        <v>5</v>
      </c>
      <c r="C74" s="224" t="s">
        <v>105</v>
      </c>
      <c r="D74" s="224"/>
      <c r="E74" s="47">
        <f>PERC_SUBSTITUTO_ACID_TRAB</f>
        <v>0.02</v>
      </c>
      <c r="F74" s="38" cm="1">
        <f t="array" ref="F74">PERC_SUBSTITUTO_ACID_TRAB%*(MOD_1_REMUNERACAO_12X36_NOT+MOD_2_ENCARGOS_BENEFICIOS_12X36_NOT)</f>
        <v>1.24</v>
      </c>
    </row>
    <row r="75" spans="2:6" s="90" customFormat="1" x14ac:dyDescent="0.15">
      <c r="B75" s="2" t="s">
        <v>6</v>
      </c>
      <c r="C75" s="225" t="s">
        <v>106</v>
      </c>
      <c r="D75" s="225"/>
      <c r="E75" s="58">
        <f>PERC_SUBSTITUTO_AFAST_MATERN</f>
        <v>0.03</v>
      </c>
      <c r="F75" s="57" cm="1">
        <f t="array" ref="F75">PERC_SUBSTITUTO_AFAST_MATERN%*(MOD_1_REMUNERACAO_12X36_NOT+MOD_2_ENCARGOS_BENEFICIOS_12X36_NOT)</f>
        <v>1.86</v>
      </c>
    </row>
    <row r="76" spans="2:6" s="90" customFormat="1" x14ac:dyDescent="0.15">
      <c r="B76" s="2" t="s">
        <v>7</v>
      </c>
      <c r="C76" s="255" t="str">
        <f>OUTRAS_AUSENCIAS_DESCRICAO</f>
        <v>Outras Ausências (Especificar em %)</v>
      </c>
      <c r="D76" s="224"/>
      <c r="E76" s="54">
        <f>PERC_SUBSTITUTO_OUTRAS_AUSENCIAS</f>
        <v>0</v>
      </c>
      <c r="F76" s="38" cm="1">
        <f t="array" ref="F76">PERC_SUBSTITUTO_OUTRAS_AUSENCIAS%*(MOD_1_REMUNERACAO_12X36_NOT+MOD_2_ENCARGOS_BENEFICIOS_12X36_NOT)</f>
        <v>0</v>
      </c>
    </row>
    <row r="77" spans="2:6" s="90" customFormat="1" x14ac:dyDescent="0.3">
      <c r="B77" s="184" t="s">
        <v>48</v>
      </c>
      <c r="C77" s="185"/>
      <c r="D77" s="185"/>
      <c r="E77" s="186"/>
      <c r="F77" s="43">
        <f>SUM(F71:F76)</f>
        <v>659.05</v>
      </c>
    </row>
    <row r="78" spans="2:6" s="90" customFormat="1" ht="15" customHeight="1" x14ac:dyDescent="0.3">
      <c r="B78" s="52" t="s">
        <v>224</v>
      </c>
      <c r="C78" s="15"/>
      <c r="D78" s="24"/>
      <c r="E78" s="22"/>
      <c r="F78" s="22"/>
    </row>
    <row r="79" spans="2:6" s="90" customFormat="1" x14ac:dyDescent="0.15">
      <c r="B79" s="1" t="s">
        <v>21</v>
      </c>
      <c r="C79" s="168" t="s">
        <v>223</v>
      </c>
      <c r="D79" s="168"/>
      <c r="E79" s="168"/>
      <c r="F79" s="4" t="s">
        <v>13</v>
      </c>
    </row>
    <row r="80" spans="2:6" s="90" customFormat="1" x14ac:dyDescent="0.15">
      <c r="B80" s="1" t="s">
        <v>2</v>
      </c>
      <c r="C80" s="225" t="s">
        <v>107</v>
      </c>
      <c r="D80" s="225"/>
      <c r="E80" s="225"/>
      <c r="F80" s="56">
        <v>0</v>
      </c>
    </row>
    <row r="81" spans="2:6" s="90" customFormat="1" x14ac:dyDescent="0.3">
      <c r="B81" s="168" t="s">
        <v>48</v>
      </c>
      <c r="C81" s="168"/>
      <c r="D81" s="168"/>
      <c r="E81" s="168"/>
      <c r="F81" s="43">
        <f>SUM(F80)</f>
        <v>0</v>
      </c>
    </row>
    <row r="82" spans="2:6" ht="7.5" customHeight="1" x14ac:dyDescent="0.3">
      <c r="B82" s="19"/>
      <c r="C82" s="16"/>
      <c r="D82" s="20"/>
      <c r="E82" s="17"/>
      <c r="F82" s="17"/>
    </row>
    <row r="83" spans="2:6" x14ac:dyDescent="0.3">
      <c r="B83" s="52" t="s">
        <v>75</v>
      </c>
      <c r="C83" s="15"/>
      <c r="D83" s="15"/>
      <c r="E83" s="22"/>
      <c r="F83" s="22"/>
    </row>
    <row r="84" spans="2:6" ht="15.75" customHeight="1" x14ac:dyDescent="0.3">
      <c r="B84" s="50">
        <v>5</v>
      </c>
      <c r="C84" s="187" t="s">
        <v>0</v>
      </c>
      <c r="D84" s="187"/>
      <c r="E84" s="187"/>
      <c r="F84" s="51" t="s">
        <v>13</v>
      </c>
    </row>
    <row r="85" spans="2:6" x14ac:dyDescent="0.3">
      <c r="B85" s="46" t="s">
        <v>2</v>
      </c>
      <c r="C85" s="161" t="s">
        <v>16</v>
      </c>
      <c r="D85" s="161"/>
      <c r="E85" s="161"/>
      <c r="F85" s="59">
        <f>UNIFORMES</f>
        <v>50.91</v>
      </c>
    </row>
    <row r="86" spans="2:6" x14ac:dyDescent="0.3">
      <c r="B86" s="46" t="s">
        <v>3</v>
      </c>
      <c r="C86" s="188" t="s">
        <v>18</v>
      </c>
      <c r="D86" s="188"/>
      <c r="E86" s="188"/>
      <c r="F86" s="48">
        <f>MATERIAIS</f>
        <v>0</v>
      </c>
    </row>
    <row r="87" spans="2:6" x14ac:dyDescent="0.3">
      <c r="B87" s="46" t="s">
        <v>4</v>
      </c>
      <c r="C87" s="161" t="s">
        <v>17</v>
      </c>
      <c r="D87" s="161"/>
      <c r="E87" s="161"/>
      <c r="F87" s="59">
        <f>EQUIPAMENTOS</f>
        <v>52.33</v>
      </c>
    </row>
    <row r="88" spans="2:6" x14ac:dyDescent="0.3">
      <c r="B88" s="46" t="s">
        <v>5</v>
      </c>
      <c r="C88" s="254" t="str">
        <f>OUTROS_INSUMOS_DESCRICAO</f>
        <v>Outros (Especificar)</v>
      </c>
      <c r="D88" s="188"/>
      <c r="E88" s="188"/>
      <c r="F88" s="48">
        <f>OUTROS_INSUMOS</f>
        <v>0</v>
      </c>
    </row>
    <row r="89" spans="2:6" x14ac:dyDescent="0.3">
      <c r="B89" s="256" t="s">
        <v>48</v>
      </c>
      <c r="C89" s="256"/>
      <c r="D89" s="256"/>
      <c r="E89" s="256"/>
      <c r="F89" s="45">
        <f>SUM(F85:F88)</f>
        <v>103.24</v>
      </c>
    </row>
    <row r="90" spans="2:6" ht="7.5" customHeight="1" x14ac:dyDescent="0.3">
      <c r="B90" s="19"/>
      <c r="C90" s="16"/>
      <c r="D90" s="20"/>
      <c r="E90" s="17"/>
      <c r="F90" s="17"/>
    </row>
    <row r="91" spans="2:6" ht="15" customHeight="1" x14ac:dyDescent="0.3">
      <c r="B91" s="180" t="s">
        <v>74</v>
      </c>
      <c r="C91" s="180"/>
      <c r="D91" s="180"/>
      <c r="E91" s="180"/>
      <c r="F91" s="180"/>
    </row>
    <row r="92" spans="2:6" x14ac:dyDescent="0.3">
      <c r="B92" s="1">
        <v>6</v>
      </c>
      <c r="C92" s="168" t="s">
        <v>22</v>
      </c>
      <c r="D92" s="168"/>
      <c r="E92" s="4" t="s">
        <v>1</v>
      </c>
      <c r="F92" s="4" t="s">
        <v>13</v>
      </c>
    </row>
    <row r="93" spans="2:6" x14ac:dyDescent="0.3">
      <c r="B93" s="1" t="s">
        <v>2</v>
      </c>
      <c r="C93" s="225" t="s">
        <v>76</v>
      </c>
      <c r="D93" s="225"/>
      <c r="E93" s="60">
        <f>PERC_CUSTOS_INDIRETOS</f>
        <v>4.8499999999999996</v>
      </c>
      <c r="F93" s="57">
        <f>PERC_CUSTOS_INDIRETOS%*(MOD_1_REMUNERACAO_12X36_NOT+MOD_2_ENCARGOS_BENEFICIOS_12X36_NOT+MOD_3_PROVISAO_RESCISAO_12X36_NOT+MOD_4_CUSTO_REPOSICAO_12X36_NOT+MOD_5_INSUMOS_12X36_NOT)</f>
        <v>345.22</v>
      </c>
    </row>
    <row r="94" spans="2:6" ht="15.75" customHeight="1" x14ac:dyDescent="0.3">
      <c r="B94" s="2" t="s">
        <v>3</v>
      </c>
      <c r="C94" s="224" t="s">
        <v>34</v>
      </c>
      <c r="D94" s="224"/>
      <c r="E94" s="49">
        <f>PERC_LUCRO</f>
        <v>5.45</v>
      </c>
      <c r="F94" s="38">
        <f>PERC_LUCRO%*(MOD_1_REMUNERACAO_12X36_NOT+MOD_2_ENCARGOS_BENEFICIOS_12X36_NOT+MOD_3_PROVISAO_RESCISAO_12X36_NOT+MOD_4_CUSTO_REPOSICAO_12X36_NOT+MOD_5_INSUMOS_12X36_NOT+AL_6_A_CUSTOS_INDIRETOS_12X36_NOT)</f>
        <v>406.74</v>
      </c>
    </row>
    <row r="95" spans="2:6" x14ac:dyDescent="0.3">
      <c r="B95" s="2" t="s">
        <v>4</v>
      </c>
      <c r="C95" s="225" t="s">
        <v>23</v>
      </c>
      <c r="D95" s="225"/>
      <c r="E95" s="60">
        <f>SUM(E96:E98)</f>
        <v>6.15</v>
      </c>
      <c r="F95" s="57">
        <f>SUM(F96:F98)</f>
        <v>515.72</v>
      </c>
    </row>
    <row r="96" spans="2:6" ht="15.75" customHeight="1" x14ac:dyDescent="0.3">
      <c r="B96" s="32" t="s">
        <v>77</v>
      </c>
      <c r="C96" s="257" t="s">
        <v>25</v>
      </c>
      <c r="D96" s="257"/>
      <c r="E96" s="33">
        <f>PERC_PIS</f>
        <v>0.65</v>
      </c>
      <c r="F96" s="62">
        <f>((MOD_1_REMUNERACAO_12X36_NOT+MOD_2_ENCARGOS_BENEFICIOS_12X36_NOT+MOD_3_PROVISAO_RESCISAO_12X36_NOT+MOD_4_CUSTO_REPOSICAO_12X36_NOT+MOD_5_INSUMOS_12X36_NOT+AL_6_A_CUSTOS_INDIRETOS_12X36_NOT+AL_6_B_LUCRO_12X36_NOT)*PERC_PIS%)/(1-PERC_TRIBUTOS%)</f>
        <v>54.51</v>
      </c>
    </row>
    <row r="97" spans="2:6" x14ac:dyDescent="0.3">
      <c r="B97" s="32" t="s">
        <v>78</v>
      </c>
      <c r="C97" s="258" t="s">
        <v>26</v>
      </c>
      <c r="D97" s="258"/>
      <c r="E97" s="61">
        <f>PERC_COFINS</f>
        <v>3</v>
      </c>
      <c r="F97" s="63">
        <f>((MOD_1_REMUNERACAO_12X36_NOT+MOD_2_ENCARGOS_BENEFICIOS_12X36_NOT+MOD_3_PROVISAO_RESCISAO_12X36_NOT+MOD_4_CUSTO_REPOSICAO_12X36_NOT+MOD_5_INSUMOS_12X36_NOT+AL_6_A_CUSTOS_INDIRETOS_12X36_NOT+AL_6_B_LUCRO_12X36_NOT)*PERC_COFINS%)/(1-PERC_TRIBUTOS%)</f>
        <v>251.57</v>
      </c>
    </row>
    <row r="98" spans="2:6" s="98" customFormat="1" x14ac:dyDescent="0.3">
      <c r="B98" s="32" t="s">
        <v>79</v>
      </c>
      <c r="C98" s="257" t="s">
        <v>27</v>
      </c>
      <c r="D98" s="257"/>
      <c r="E98" s="33">
        <f>PERC_ISS</f>
        <v>2.5</v>
      </c>
      <c r="F98" s="62">
        <f>((MOD_1_REMUNERACAO_12X36_NOT+MOD_2_ENCARGOS_BENEFICIOS_12X36_NOT+MOD_3_PROVISAO_RESCISAO_12X36_NOT+MOD_4_CUSTO_REPOSICAO_12X36_NOT+MOD_5_INSUMOS_12X36_NOT+AL_6_A_CUSTOS_INDIRETOS_12X36_NOT+AL_6_B_LUCRO_12X36_NOT)*PERC_ISS%)/(1-PERC_TRIBUTOS%)</f>
        <v>209.64</v>
      </c>
    </row>
    <row r="99" spans="2:6" s="98" customFormat="1" x14ac:dyDescent="0.3">
      <c r="B99" s="184" t="s">
        <v>48</v>
      </c>
      <c r="C99" s="185"/>
      <c r="D99" s="185"/>
      <c r="E99" s="186"/>
      <c r="F99" s="39">
        <f>AL_6_A_CUSTOS_INDIRETOS_12X36_NOT+AL_6_B_LUCRO_12X36_NOT+AL_6_C_TRIBUTOS_12X36_NOT</f>
        <v>1267.68</v>
      </c>
    </row>
    <row r="100" spans="2:6" s="98" customFormat="1" ht="20.25" x14ac:dyDescent="0.3">
      <c r="B100" s="53" t="s">
        <v>55</v>
      </c>
      <c r="C100" s="18"/>
      <c r="D100" s="18"/>
      <c r="E100" s="18"/>
      <c r="F100" s="25"/>
    </row>
    <row r="101" spans="2:6" s="99" customFormat="1" ht="16.5" customHeight="1" x14ac:dyDescent="0.3">
      <c r="B101" s="2" t="s">
        <v>96</v>
      </c>
      <c r="C101" s="164" t="s">
        <v>97</v>
      </c>
      <c r="D101" s="165"/>
      <c r="E101" s="166"/>
      <c r="F101" s="4" t="s">
        <v>19</v>
      </c>
    </row>
    <row r="102" spans="2:6" s="98" customFormat="1" x14ac:dyDescent="0.3">
      <c r="B102" s="1">
        <v>1</v>
      </c>
      <c r="C102" s="225" t="s">
        <v>9</v>
      </c>
      <c r="D102" s="225"/>
      <c r="E102" s="225"/>
      <c r="F102" s="57">
        <f>MOD_1_REMUNERACAO_12X36_NOT</f>
        <v>3422.51</v>
      </c>
    </row>
    <row r="103" spans="2:6" s="100" customFormat="1" ht="16.5" customHeight="1" x14ac:dyDescent="0.3">
      <c r="B103" s="2">
        <v>2</v>
      </c>
      <c r="C103" s="224" t="s">
        <v>98</v>
      </c>
      <c r="D103" s="224"/>
      <c r="E103" s="224"/>
      <c r="F103" s="38">
        <f>MOD_2_ENCARGOS_BENEFICIOS_12X36_NOT</f>
        <v>2783.24</v>
      </c>
    </row>
    <row r="104" spans="2:6" s="100" customFormat="1" x14ac:dyDescent="0.3">
      <c r="B104" s="2">
        <v>3</v>
      </c>
      <c r="C104" s="225" t="s">
        <v>50</v>
      </c>
      <c r="D104" s="225"/>
      <c r="E104" s="225"/>
      <c r="F104" s="57">
        <f>MOD_3_PROVISAO_RESCISAO_12X36_NOT</f>
        <v>149.82</v>
      </c>
    </row>
    <row r="105" spans="2:6" s="100" customFormat="1" x14ac:dyDescent="0.3">
      <c r="B105" s="2">
        <v>4</v>
      </c>
      <c r="C105" s="224" t="s">
        <v>53</v>
      </c>
      <c r="D105" s="224"/>
      <c r="E105" s="224"/>
      <c r="F105" s="38">
        <f>MOD_4_CUSTO_REPOSICAO_12X36_NOT</f>
        <v>659.05</v>
      </c>
    </row>
    <row r="106" spans="2:6" s="100" customFormat="1" x14ac:dyDescent="0.3">
      <c r="B106" s="2">
        <v>5</v>
      </c>
      <c r="C106" s="225" t="s">
        <v>0</v>
      </c>
      <c r="D106" s="225"/>
      <c r="E106" s="225"/>
      <c r="F106" s="57">
        <f>MOD_5_INSUMOS_12X36_NOT</f>
        <v>103.24</v>
      </c>
    </row>
    <row r="107" spans="2:6" s="100" customFormat="1" x14ac:dyDescent="0.3">
      <c r="B107" s="2">
        <v>6</v>
      </c>
      <c r="C107" s="224" t="s">
        <v>22</v>
      </c>
      <c r="D107" s="224"/>
      <c r="E107" s="224"/>
      <c r="F107" s="38">
        <f>MOD_6_CUSTOS_IND_LUCRO_TRIB_12X36_NOT</f>
        <v>1267.68</v>
      </c>
    </row>
    <row r="108" spans="2:6" ht="16.5" customHeight="1" x14ac:dyDescent="0.3">
      <c r="B108" s="227" t="s">
        <v>99</v>
      </c>
      <c r="C108" s="227"/>
      <c r="D108" s="227"/>
      <c r="E108" s="227"/>
      <c r="F108" s="39">
        <f>SUM(F102:F107)</f>
        <v>8385.5400000000009</v>
      </c>
    </row>
    <row r="109" spans="2:6" ht="16.5" customHeight="1" x14ac:dyDescent="0.3">
      <c r="B109" s="227" t="s">
        <v>31</v>
      </c>
      <c r="C109" s="227"/>
      <c r="D109" s="227"/>
      <c r="E109" s="227"/>
      <c r="F109" s="39">
        <f>VALOR_TOTAL_EMPREGADO_12x36_NOT*EMPREG_POR_POSTO_12X36_NOT</f>
        <v>16771.080000000002</v>
      </c>
    </row>
    <row r="111" spans="2:6" x14ac:dyDescent="0.3">
      <c r="B111" s="16" t="s">
        <v>230</v>
      </c>
    </row>
  </sheetData>
  <customSheetViews>
    <customSheetView guid="{E22B0E03-E710-4313-B9E5-0BFE52A7E677}" showPageBreaks="1" view="pageBreakPreview">
      <selection activeCell="B1" sqref="B1:F1"/>
      <pageMargins left="0.08" right="0.05" top="0.19685039370078741" bottom="0.15748031496062992" header="0.19685039370078741" footer="0.15748031496062992"/>
      <printOptions horizontalCentered="1"/>
      <pageSetup paperSize="9" orientation="portrait" r:id="rId1"/>
    </customSheetView>
  </customSheetViews>
  <mergeCells count="98">
    <mergeCell ref="B1:F1"/>
    <mergeCell ref="B2:D2"/>
    <mergeCell ref="C98:D98"/>
    <mergeCell ref="C107:E107"/>
    <mergeCell ref="C85:E85"/>
    <mergeCell ref="C86:E86"/>
    <mergeCell ref="B89:E89"/>
    <mergeCell ref="C97:D97"/>
    <mergeCell ref="C93:D93"/>
    <mergeCell ref="C72:D72"/>
    <mergeCell ref="C71:D71"/>
    <mergeCell ref="C70:D70"/>
    <mergeCell ref="C73:D73"/>
    <mergeCell ref="C75:D75"/>
    <mergeCell ref="B3:F3"/>
    <mergeCell ref="B4:F4"/>
    <mergeCell ref="B5:C5"/>
    <mergeCell ref="D5:F5"/>
    <mergeCell ref="B6:C6"/>
    <mergeCell ref="B18:F18"/>
    <mergeCell ref="D6:E6"/>
    <mergeCell ref="B7:F7"/>
    <mergeCell ref="D9:F9"/>
    <mergeCell ref="C8:E8"/>
    <mergeCell ref="C14:D14"/>
    <mergeCell ref="C10:E10"/>
    <mergeCell ref="C12:E12"/>
    <mergeCell ref="E14:F14"/>
    <mergeCell ref="C17:E17"/>
    <mergeCell ref="C11:E11"/>
    <mergeCell ref="D16:F16"/>
    <mergeCell ref="C21:E21"/>
    <mergeCell ref="C22:E22"/>
    <mergeCell ref="C24:E24"/>
    <mergeCell ref="C23:E23"/>
    <mergeCell ref="D15:F15"/>
    <mergeCell ref="B19:E19"/>
    <mergeCell ref="B109:E109"/>
    <mergeCell ref="C105:E105"/>
    <mergeCell ref="C101:E101"/>
    <mergeCell ref="B91:F91"/>
    <mergeCell ref="C92:D92"/>
    <mergeCell ref="B108:E108"/>
    <mergeCell ref="C104:E104"/>
    <mergeCell ref="C96:D96"/>
    <mergeCell ref="C94:D94"/>
    <mergeCell ref="B99:E99"/>
    <mergeCell ref="C106:E106"/>
    <mergeCell ref="C103:E103"/>
    <mergeCell ref="C95:D95"/>
    <mergeCell ref="C102:E102"/>
    <mergeCell ref="C87:E87"/>
    <mergeCell ref="C88:E88"/>
    <mergeCell ref="C50:E50"/>
    <mergeCell ref="C45:D45"/>
    <mergeCell ref="B46:E46"/>
    <mergeCell ref="C49:E49"/>
    <mergeCell ref="C79:E79"/>
    <mergeCell ref="C80:E80"/>
    <mergeCell ref="B81:E81"/>
    <mergeCell ref="C84:E84"/>
    <mergeCell ref="B54:E54"/>
    <mergeCell ref="C51:E51"/>
    <mergeCell ref="C52:E52"/>
    <mergeCell ref="C53:E53"/>
    <mergeCell ref="C76:D76"/>
    <mergeCell ref="C63:D63"/>
    <mergeCell ref="B77:E77"/>
    <mergeCell ref="C74:D74"/>
    <mergeCell ref="C41:D41"/>
    <mergeCell ref="C48:E48"/>
    <mergeCell ref="C43:D43"/>
    <mergeCell ref="C44:D44"/>
    <mergeCell ref="C56:E56"/>
    <mergeCell ref="C57:E57"/>
    <mergeCell ref="B58:E58"/>
    <mergeCell ref="C60:D60"/>
    <mergeCell ref="C61:D61"/>
    <mergeCell ref="B67:E67"/>
    <mergeCell ref="C62:D62"/>
    <mergeCell ref="C64:D64"/>
    <mergeCell ref="C65:D65"/>
    <mergeCell ref="C66:D66"/>
    <mergeCell ref="C39:D39"/>
    <mergeCell ref="C42:D42"/>
    <mergeCell ref="C40:D40"/>
    <mergeCell ref="C25:E25"/>
    <mergeCell ref="C33:D33"/>
    <mergeCell ref="B35:E35"/>
    <mergeCell ref="C38:D38"/>
    <mergeCell ref="C26:E26"/>
    <mergeCell ref="C27:E27"/>
    <mergeCell ref="C28:E28"/>
    <mergeCell ref="B29:E29"/>
    <mergeCell ref="C32:D32"/>
    <mergeCell ref="C34:D34"/>
    <mergeCell ref="B36:F36"/>
    <mergeCell ref="C37:D37"/>
  </mergeCells>
  <printOptions horizontalCentered="1"/>
  <pageMargins left="0.08" right="0.05" top="0.19685039370078741" bottom="0.15748031496062992" header="0.19685039370078741" footer="0.15748031496062992"/>
  <pageSetup paperSize="9" orientation="portrait" r:id="rId2"/>
  <ignoredErrors>
    <ignoredError sqref="B1:F1 B14:F15 B3:F4 B7:F8 B2:F2 B10:F11 B9:C9 C16:F17 B12:E12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4"/>
  <sheetViews>
    <sheetView zoomScaleNormal="100" zoomScaleSheetLayoutView="100" workbookViewId="0">
      <selection activeCell="I6" sqref="I6"/>
    </sheetView>
  </sheetViews>
  <sheetFormatPr defaultColWidth="9.140625" defaultRowHeight="14.25" x14ac:dyDescent="0.25"/>
  <cols>
    <col min="1" max="1" width="1.7109375" style="104" customWidth="1"/>
    <col min="2" max="2" width="6" style="104" customWidth="1"/>
    <col min="3" max="3" width="33.5703125" style="104" customWidth="1"/>
    <col min="4" max="4" width="16.28515625" style="104" customWidth="1"/>
    <col min="5" max="5" width="14.5703125" style="104" customWidth="1"/>
    <col min="6" max="6" width="15.7109375" style="104" customWidth="1"/>
    <col min="7" max="7" width="15" style="104" customWidth="1"/>
    <col min="8" max="16384" width="9.140625" style="104"/>
  </cols>
  <sheetData>
    <row r="1" spans="2:7" s="16" customFormat="1" ht="20.25" x14ac:dyDescent="0.35">
      <c r="B1" s="243" t="str">
        <f>RAMO</f>
        <v xml:space="preserve">Ministério Público do Trabalho </v>
      </c>
      <c r="C1" s="244"/>
      <c r="D1" s="244"/>
      <c r="E1" s="244"/>
      <c r="F1" s="245"/>
    </row>
    <row r="2" spans="2:7" s="16" customFormat="1" ht="20.25" x14ac:dyDescent="0.35">
      <c r="B2" s="246" t="str">
        <f>UG</f>
        <v xml:space="preserve">Procuradoria Regional do Trabalho da 9ª Região </v>
      </c>
      <c r="C2" s="247"/>
      <c r="D2" s="248"/>
      <c r="E2" s="102" t="s">
        <v>58</v>
      </c>
      <c r="F2" s="103" t="str">
        <f>DATA_APRESENTACAO_PROPOSTA</f>
        <v>XX/XX/20XX</v>
      </c>
    </row>
    <row r="3" spans="2:7" s="16" customFormat="1" ht="8.25" customHeight="1" x14ac:dyDescent="0.3">
      <c r="B3" s="90"/>
      <c r="C3" s="90"/>
      <c r="D3" s="90"/>
      <c r="E3" s="90"/>
      <c r="F3" s="90"/>
    </row>
    <row r="4" spans="2:7" s="16" customFormat="1" ht="20.25" x14ac:dyDescent="0.3">
      <c r="B4" s="272" t="s">
        <v>24</v>
      </c>
      <c r="C4" s="272"/>
      <c r="D4" s="272"/>
      <c r="E4" s="272"/>
      <c r="F4" s="272"/>
      <c r="G4" s="272"/>
    </row>
    <row r="5" spans="2:7" s="16" customFormat="1" ht="57.75" customHeight="1" x14ac:dyDescent="0.3">
      <c r="B5" s="1" t="s">
        <v>30</v>
      </c>
      <c r="C5" s="3" t="s">
        <v>29</v>
      </c>
      <c r="D5" s="2" t="s">
        <v>182</v>
      </c>
      <c r="E5" s="2" t="s">
        <v>144</v>
      </c>
      <c r="F5" s="2" t="s">
        <v>32</v>
      </c>
      <c r="G5" s="4" t="s">
        <v>145</v>
      </c>
    </row>
    <row r="6" spans="2:7" s="16" customFormat="1" ht="33" x14ac:dyDescent="0.3">
      <c r="B6" s="1" t="s">
        <v>12</v>
      </c>
      <c r="C6" s="72" t="str">
        <f>POSTO_12X36_DIU</f>
        <v>Vigilância 12x36 horas - diurno</v>
      </c>
      <c r="D6" s="8" t="str">
        <f>IF(LOCAL_DE_EXECUCAO="","",LOCAL_DE_EXECUCAO)</f>
        <v>SEDE CURITIBA/PR</v>
      </c>
      <c r="E6" s="8">
        <f>IF(QTDE_DE_POSTOS_12X36_DIU=0,"",QTDE_DE_POSTOS_12X36_DIU)</f>
        <v>1</v>
      </c>
      <c r="F6" s="9">
        <f>IF(VALOR_TOTAL_POSTO_12x36_DIU=0,"",VALOR_TOTAL_POSTO_12x36_DIU)</f>
        <v>15758.22</v>
      </c>
      <c r="G6" s="10">
        <f>IF(QTDE_DE_POSTOS_12X36_DIU=0,"",E6*F6)</f>
        <v>15758.22</v>
      </c>
    </row>
    <row r="7" spans="2:7" s="16" customFormat="1" ht="33" x14ac:dyDescent="0.3">
      <c r="B7" s="2" t="s">
        <v>28</v>
      </c>
      <c r="C7" s="73" t="str">
        <f>POSTO_12X36_NOT</f>
        <v>Vigilância 12x36 horas - noturno</v>
      </c>
      <c r="D7" s="11" t="str">
        <f>IF(LOCAL_DE_EXECUCAO="","",LOCAL_DE_EXECUCAO)</f>
        <v>SEDE CURITIBA/PR</v>
      </c>
      <c r="E7" s="11">
        <f>IF(QTDE_DE_POSTOS_12X36_NOT=0,"",QTDE_DE_POSTOS_12X36_NOT)</f>
        <v>1</v>
      </c>
      <c r="F7" s="12">
        <f>IF(VALOR_TOTAL_POSTO_12x36_NOT=0,"",VALOR_TOTAL_POSTO_12x36_NOT)</f>
        <v>16771.080000000002</v>
      </c>
      <c r="G7" s="13">
        <f>IF(QTDE_DE_POSTOS_12X36_NOT=0,"",E7*F7)</f>
        <v>16771.080000000002</v>
      </c>
    </row>
    <row r="8" spans="2:7" s="16" customFormat="1" ht="16.5" x14ac:dyDescent="0.3">
      <c r="B8" s="2"/>
      <c r="C8" s="72"/>
      <c r="D8" s="8"/>
      <c r="E8" s="8"/>
      <c r="F8" s="9"/>
      <c r="G8" s="10"/>
    </row>
    <row r="9" spans="2:7" s="16" customFormat="1" ht="16.5" customHeight="1" x14ac:dyDescent="0.3">
      <c r="B9" s="164" t="s">
        <v>33</v>
      </c>
      <c r="C9" s="165"/>
      <c r="D9" s="166"/>
      <c r="E9" s="5">
        <f>IF(SUM(E6:E8)=0,"",SUM(E6:E8))</f>
        <v>2</v>
      </c>
      <c r="F9" s="6"/>
      <c r="G9" s="7">
        <f>IF(SUM(G6:G8)=0,"",SUM(G6:G8))</f>
        <v>32529.3</v>
      </c>
    </row>
    <row r="11" spans="2:7" s="16" customFormat="1" ht="20.25" x14ac:dyDescent="0.3">
      <c r="B11" s="83" t="s">
        <v>149</v>
      </c>
      <c r="C11" s="83"/>
      <c r="D11" s="83"/>
      <c r="E11" s="83"/>
      <c r="F11" s="83"/>
    </row>
    <row r="12" spans="2:7" ht="49.5" x14ac:dyDescent="0.25">
      <c r="B12" s="262" t="s">
        <v>143</v>
      </c>
      <c r="C12" s="263"/>
      <c r="D12" s="2" t="str">
        <f>POSTO_12X36_DIU</f>
        <v>Vigilância 12x36 horas - diurno</v>
      </c>
      <c r="E12" s="2" t="str">
        <f>POSTO_12X36_NOT</f>
        <v>Vigilância 12x36 horas - noturno</v>
      </c>
      <c r="F12" s="4"/>
    </row>
    <row r="13" spans="2:7" ht="16.5" x14ac:dyDescent="0.25">
      <c r="B13" s="268" t="s">
        <v>147</v>
      </c>
      <c r="C13" s="269"/>
      <c r="D13" s="68">
        <f>IF(SUBMOD_2_1_DEC_TERC_ADIC_FERIAS_12X36_DIU+SUBMOD_2_2_GPS_FGTS_12X36_DIU+MOD_3_PROVISAO_RESCISAO_12X36_DIU+SUBMOD_4_1_SUBSTITUTO_12X36_DIU=0,"",SUBMOD_2_1_DEC_TERC_ADIC_FERIAS_12X36_DIU+SUBMOD_2_2_GPS_FGTS_12X36_DIU+MOD_3_PROVISAO_RESCISAO_12X36_DIU+SUBMOD_4_1_SUBSTITUTO_12X36_DIU)</f>
        <v>2490.88</v>
      </c>
      <c r="E13" s="68">
        <f>IF(SUBMOD_2_1_DEC_TERC_ADIC_FERIAS_12X36_NOT+SUBMOD_2_2_GPS_FGTS_12X36_NOT+MOD_3_PROVISAO_RESCISAO_12X36_NOT+SUBMOD_4_1_SUBSTITUTO_12X36_NOT=0,"",SUBMOD_2_1_DEC_TERC_ADIC_FERIAS_12X36_NOT+SUBMOD_2_2_GPS_FGTS_12X36_NOT+MOD_3_PROVISAO_RESCISAO_12X36_NOT+SUBMOD_4_1_SUBSTITUTO_12X36_NOT)</f>
        <v>2737.63</v>
      </c>
      <c r="F13" s="68"/>
    </row>
    <row r="14" spans="2:7" ht="16.5" x14ac:dyDescent="0.25">
      <c r="B14" s="169" t="s">
        <v>146</v>
      </c>
      <c r="C14" s="171"/>
      <c r="D14" s="69">
        <f>IF(MOD_1_REMUNERACAO_12X36_DIU=0,"",MOD_1_REMUNERACAO_12X36_DIU)</f>
        <v>3081.82</v>
      </c>
      <c r="E14" s="69">
        <f>IF(MOD_1_REMUNERACAO_12X36_NOT=0,"",MOD_1_REMUNERACAO_12X36_NOT)</f>
        <v>3422.51</v>
      </c>
      <c r="F14" s="69"/>
    </row>
    <row r="15" spans="2:7" ht="33.75" customHeight="1" x14ac:dyDescent="0.25">
      <c r="B15" s="239" t="s">
        <v>204</v>
      </c>
      <c r="C15" s="240"/>
      <c r="D15" s="67">
        <f>IF(IFERROR(D13/D14,0)=0,"",IFERROR(D13/D14,0))</f>
        <v>0.80820000000000003</v>
      </c>
      <c r="E15" s="67">
        <f>IF(IFERROR(E13/E14,0)=0,"",IFERROR(E13/E14,0))</f>
        <v>0.79990000000000006</v>
      </c>
      <c r="F15" s="67" t="str">
        <f>IF(IFERROR(F13/F14,0)=0,"",IFERROR(F13/F14,0))</f>
        <v/>
      </c>
    </row>
    <row r="16" spans="2:7" x14ac:dyDescent="0.25">
      <c r="B16" s="105" t="s">
        <v>148</v>
      </c>
      <c r="C16" s="105"/>
      <c r="D16" s="105"/>
    </row>
    <row r="18" spans="2:6" s="16" customFormat="1" ht="20.25" x14ac:dyDescent="0.3">
      <c r="B18" s="83" t="s">
        <v>179</v>
      </c>
      <c r="C18" s="83"/>
      <c r="D18" s="83"/>
      <c r="E18" s="83"/>
      <c r="F18" s="83"/>
    </row>
    <row r="19" spans="2:6" ht="49.5" x14ac:dyDescent="0.25">
      <c r="B19" s="262" t="s">
        <v>143</v>
      </c>
      <c r="C19" s="263"/>
      <c r="D19" s="2" t="str">
        <f>POSTO_12X36_DIU</f>
        <v>Vigilância 12x36 horas - diurno</v>
      </c>
      <c r="E19" s="2" t="str">
        <f>POSTO_12X36_NOT</f>
        <v>Vigilância 12x36 horas - noturno</v>
      </c>
      <c r="F19" s="4"/>
    </row>
    <row r="20" spans="2:6" s="105" customFormat="1" ht="16.5" x14ac:dyDescent="0.25">
      <c r="B20" s="264" t="s">
        <v>180</v>
      </c>
      <c r="C20" s="265"/>
      <c r="D20" s="76">
        <f>IF(VALOR_TOTAL_POSTO_12x36_DIU=0,"",VALOR_TOTAL_POSTO_12x36_DIU)</f>
        <v>15758.22</v>
      </c>
      <c r="E20" s="76">
        <f>IF(VALOR_TOTAL_POSTO_12x36_NOT=0,"",VALOR_TOTAL_POSTO_12x36_NOT)</f>
        <v>16771.080000000002</v>
      </c>
      <c r="F20" s="76"/>
    </row>
    <row r="21" spans="2:6" ht="33" customHeight="1" x14ac:dyDescent="0.25">
      <c r="B21" s="266" t="s">
        <v>187</v>
      </c>
      <c r="C21" s="267"/>
      <c r="D21" s="13">
        <f>IF(SUMIF('LIMITES-SEGES'!$A:$A,'INSERÇÃO-DE-DADOS'!$F$13,'LIMITES-SEGES'!C:C)=0,"",SUMIF('LIMITES-SEGES'!$A:$A,'INSERÇÃO-DE-DADOS'!$F$13,'LIMITES-SEGES'!C:C))</f>
        <v>12261.66</v>
      </c>
      <c r="E21" s="13">
        <f>IF(SUMIF('LIMITES-SEGES'!$A:$A,'INSERÇÃO-DE-DADOS'!$F$13,'LIMITES-SEGES'!E:E)=0,"",SUMIF('LIMITES-SEGES'!$A:$A,'INSERÇÃO-DE-DADOS'!$F$13,'LIMITES-SEGES'!E:E))</f>
        <v>14577.88</v>
      </c>
      <c r="F21" s="13"/>
    </row>
    <row r="22" spans="2:6" ht="70.5" customHeight="1" x14ac:dyDescent="0.25">
      <c r="B22" s="239" t="s">
        <v>189</v>
      </c>
      <c r="C22" s="240"/>
      <c r="D22" s="67" t="str">
        <f>IF(D20="","Não se aplica.",IF(D21&lt;=D20,"SIM, está em conformidade.", "NÃO, é inferior."))</f>
        <v>SIM, está em conformidade.</v>
      </c>
      <c r="E22" s="67" t="str">
        <f>IF(E20="","Não se aplica.",IF(E21&lt;=E20,"SIM, está em conformidade.", "NÃO, é inferior."))</f>
        <v>SIM, está em conformidade.</v>
      </c>
      <c r="F22" s="67"/>
    </row>
    <row r="23" spans="2:6" ht="34.5" customHeight="1" x14ac:dyDescent="0.25">
      <c r="B23" s="270" t="s">
        <v>188</v>
      </c>
      <c r="C23" s="271"/>
      <c r="D23" s="56">
        <f>IF(SUMIF('LIMITES-SEGES'!$A:$A,'INSERÇÃO-DE-DADOS'!$F$13,'LIMITES-SEGES'!D:D)=0,"",SUMIF('LIMITES-SEGES'!$A:$A,'INSERÇÃO-DE-DADOS'!$F$13,'LIMITES-SEGES'!D:D))</f>
        <v>13340.87</v>
      </c>
      <c r="E23" s="56">
        <f>IF(SUMIF('LIMITES-SEGES'!$A:$A,'INSERÇÃO-DE-DADOS'!$F$13,'LIMITES-SEGES'!F:F)=0,"",SUMIF('LIMITES-SEGES'!$A:$A,'INSERÇÃO-DE-DADOS'!$F$13,'LIMITES-SEGES'!F:F))</f>
        <v>15862.82</v>
      </c>
      <c r="F23" s="56"/>
    </row>
    <row r="24" spans="2:6" ht="69.75" customHeight="1" x14ac:dyDescent="0.25">
      <c r="B24" s="239" t="s">
        <v>190</v>
      </c>
      <c r="C24" s="240"/>
      <c r="D24" s="67" t="str">
        <f>IF(D20="","Não se aplica.",IF(D23&lt;=D22,"SIM, está em conformidade.", "NÃO, é inferior."))</f>
        <v>SIM, está em conformidade.</v>
      </c>
      <c r="E24" s="67" t="str">
        <f>IF(E20="","Não se aplica.",IF(E23&lt;=E22,"SIM, está em conformidade.", "NÃO, é inferior."))</f>
        <v>SIM, está em conformidade.</v>
      </c>
      <c r="F24" s="67"/>
    </row>
  </sheetData>
  <customSheetViews>
    <customSheetView guid="{E22B0E03-E710-4313-B9E5-0BFE52A7E677}" showPageBreaks="1" view="pageBreakPreview">
      <selection activeCell="C12" sqref="C12"/>
      <pageMargins left="0.51181102362204722" right="0.51181102362204722" top="0.47" bottom="0.78740157480314965" header="0.31496062992125984" footer="0.31496062992125984"/>
      <printOptions horizontalCentered="1"/>
      <pageSetup paperSize="9" orientation="portrait" r:id="rId1"/>
    </customSheetView>
  </customSheetViews>
  <mergeCells count="14">
    <mergeCell ref="B1:F1"/>
    <mergeCell ref="B2:D2"/>
    <mergeCell ref="B9:D9"/>
    <mergeCell ref="B12:C12"/>
    <mergeCell ref="B4:G4"/>
    <mergeCell ref="B19:C19"/>
    <mergeCell ref="B20:C20"/>
    <mergeCell ref="B21:C21"/>
    <mergeCell ref="B24:C24"/>
    <mergeCell ref="B13:C13"/>
    <mergeCell ref="B14:C14"/>
    <mergeCell ref="B15:C15"/>
    <mergeCell ref="B23:C23"/>
    <mergeCell ref="B22:C22"/>
  </mergeCells>
  <printOptions horizontalCentered="1"/>
  <pageMargins left="0.17" right="0.17" top="0.47" bottom="0.78740157480314965" header="0.31496062992125984" footer="0.31496062992125984"/>
  <pageSetup paperSize="9" orientation="portrait" r:id="rId2"/>
  <ignoredErrors>
    <ignoredError sqref="B1:F2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D595-7FE7-4908-A534-A7DE6A7FAEA7}">
  <dimension ref="A1:H35"/>
  <sheetViews>
    <sheetView topLeftCell="A8" workbookViewId="0">
      <selection activeCell="G21" sqref="G21:G29"/>
    </sheetView>
  </sheetViews>
  <sheetFormatPr defaultRowHeight="12.75" x14ac:dyDescent="0.2"/>
  <cols>
    <col min="1" max="2" width="9.140625" style="139"/>
    <col min="3" max="3" width="5.85546875" style="139" customWidth="1"/>
    <col min="4" max="4" width="24.85546875" style="139" customWidth="1"/>
    <col min="5" max="8" width="15.7109375" style="139" customWidth="1"/>
    <col min="9" max="16384" width="9.140625" style="139"/>
  </cols>
  <sheetData>
    <row r="1" spans="1:8" ht="19.5" x14ac:dyDescent="0.3">
      <c r="A1" s="281" t="str">
        <f>RAMO</f>
        <v xml:space="preserve">Ministério Público do Trabalho </v>
      </c>
      <c r="B1" s="282"/>
      <c r="C1" s="282"/>
      <c r="D1" s="282"/>
      <c r="E1" s="282"/>
      <c r="F1" s="282"/>
      <c r="G1" s="282"/>
      <c r="H1" s="282"/>
    </row>
    <row r="2" spans="1:8" ht="19.5" x14ac:dyDescent="0.3">
      <c r="A2" s="281" t="str">
        <f>UG</f>
        <v xml:space="preserve">Procuradoria Regional do Trabalho da 9ª Região </v>
      </c>
      <c r="B2" s="282"/>
      <c r="C2" s="282"/>
      <c r="D2" s="282"/>
      <c r="E2" s="282"/>
      <c r="F2" s="282"/>
      <c r="G2" s="282"/>
      <c r="H2" s="282"/>
    </row>
    <row r="3" spans="1:8" x14ac:dyDescent="0.2">
      <c r="A3" s="140"/>
      <c r="B3" s="140"/>
      <c r="C3" s="140"/>
      <c r="D3" s="140"/>
      <c r="E3" s="140"/>
      <c r="F3" s="140"/>
      <c r="G3" s="140"/>
      <c r="H3" s="140"/>
    </row>
    <row r="4" spans="1:8" x14ac:dyDescent="0.2">
      <c r="A4" s="283" t="s">
        <v>296</v>
      </c>
      <c r="B4" s="283"/>
      <c r="C4" s="283"/>
      <c r="D4" s="283"/>
      <c r="E4" s="283"/>
      <c r="F4" s="283"/>
      <c r="G4" s="283"/>
      <c r="H4" s="283"/>
    </row>
    <row r="5" spans="1:8" x14ac:dyDescent="0.2">
      <c r="A5" s="140"/>
      <c r="B5" s="140"/>
      <c r="C5" s="140"/>
      <c r="D5" s="140"/>
      <c r="E5" s="140"/>
      <c r="F5" s="140"/>
    </row>
    <row r="6" spans="1:8" x14ac:dyDescent="0.2">
      <c r="A6" s="284" t="s">
        <v>283</v>
      </c>
      <c r="B6" s="284" t="s">
        <v>282</v>
      </c>
      <c r="C6" s="284" t="s">
        <v>281</v>
      </c>
      <c r="D6" s="277" t="s">
        <v>295</v>
      </c>
      <c r="E6" s="279" t="s">
        <v>279</v>
      </c>
      <c r="F6" s="280"/>
    </row>
    <row r="7" spans="1:8" x14ac:dyDescent="0.2">
      <c r="A7" s="284"/>
      <c r="B7" s="284"/>
      <c r="C7" s="284"/>
      <c r="D7" s="277"/>
      <c r="E7" s="160" t="s">
        <v>276</v>
      </c>
      <c r="F7" s="160" t="s">
        <v>274</v>
      </c>
    </row>
    <row r="8" spans="1:8" x14ac:dyDescent="0.2">
      <c r="A8" s="153">
        <v>1</v>
      </c>
      <c r="B8" s="152">
        <v>2</v>
      </c>
      <c r="C8" s="151" t="s">
        <v>264</v>
      </c>
      <c r="D8" s="150" t="s">
        <v>294</v>
      </c>
      <c r="E8" s="159">
        <v>94.9</v>
      </c>
      <c r="F8" s="159">
        <f t="shared" ref="F8:F15" si="0">E8*B8</f>
        <v>189.8</v>
      </c>
    </row>
    <row r="9" spans="1:8" x14ac:dyDescent="0.2">
      <c r="A9" s="153">
        <v>2</v>
      </c>
      <c r="B9" s="152">
        <v>2</v>
      </c>
      <c r="C9" s="151" t="s">
        <v>264</v>
      </c>
      <c r="D9" s="150" t="s">
        <v>293</v>
      </c>
      <c r="E9" s="159">
        <v>44.99</v>
      </c>
      <c r="F9" s="159">
        <f t="shared" si="0"/>
        <v>89.98</v>
      </c>
    </row>
    <row r="10" spans="1:8" x14ac:dyDescent="0.2">
      <c r="A10" s="153">
        <v>3</v>
      </c>
      <c r="B10" s="152">
        <v>1</v>
      </c>
      <c r="C10" s="151" t="s">
        <v>264</v>
      </c>
      <c r="D10" s="150" t="s">
        <v>292</v>
      </c>
      <c r="E10" s="159">
        <v>9.44</v>
      </c>
      <c r="F10" s="159">
        <f t="shared" si="0"/>
        <v>9.44</v>
      </c>
    </row>
    <row r="11" spans="1:8" x14ac:dyDescent="0.2">
      <c r="A11" s="153">
        <v>4</v>
      </c>
      <c r="B11" s="152">
        <v>1</v>
      </c>
      <c r="C11" s="151" t="s">
        <v>290</v>
      </c>
      <c r="D11" s="150" t="s">
        <v>291</v>
      </c>
      <c r="E11" s="159">
        <v>196.23</v>
      </c>
      <c r="F11" s="159">
        <f t="shared" si="0"/>
        <v>196.23</v>
      </c>
    </row>
    <row r="12" spans="1:8" x14ac:dyDescent="0.2">
      <c r="A12" s="153">
        <v>5</v>
      </c>
      <c r="B12" s="152">
        <v>1</v>
      </c>
      <c r="C12" s="151" t="s">
        <v>290</v>
      </c>
      <c r="D12" s="150" t="s">
        <v>289</v>
      </c>
      <c r="E12" s="159">
        <v>3</v>
      </c>
      <c r="F12" s="159">
        <f t="shared" si="0"/>
        <v>3</v>
      </c>
    </row>
    <row r="13" spans="1:8" x14ac:dyDescent="0.2">
      <c r="A13" s="153">
        <v>6</v>
      </c>
      <c r="B13" s="152">
        <v>1</v>
      </c>
      <c r="C13" s="151" t="s">
        <v>264</v>
      </c>
      <c r="D13" s="150" t="s">
        <v>288</v>
      </c>
      <c r="E13" s="159">
        <v>10.5</v>
      </c>
      <c r="F13" s="159">
        <f t="shared" si="0"/>
        <v>10.5</v>
      </c>
    </row>
    <row r="14" spans="1:8" x14ac:dyDescent="0.2">
      <c r="A14" s="153">
        <v>7</v>
      </c>
      <c r="B14" s="152">
        <v>1</v>
      </c>
      <c r="C14" s="151" t="s">
        <v>264</v>
      </c>
      <c r="D14" s="150" t="s">
        <v>287</v>
      </c>
      <c r="E14" s="159">
        <v>99.99</v>
      </c>
      <c r="F14" s="159">
        <f t="shared" si="0"/>
        <v>99.99</v>
      </c>
    </row>
    <row r="15" spans="1:8" x14ac:dyDescent="0.2">
      <c r="A15" s="153">
        <v>8</v>
      </c>
      <c r="B15" s="152">
        <v>1</v>
      </c>
      <c r="C15" s="151" t="s">
        <v>264</v>
      </c>
      <c r="D15" s="150" t="s">
        <v>286</v>
      </c>
      <c r="E15" s="159">
        <v>12</v>
      </c>
      <c r="F15" s="159">
        <f t="shared" si="0"/>
        <v>12</v>
      </c>
    </row>
    <row r="16" spans="1:8" x14ac:dyDescent="0.2">
      <c r="A16" s="145"/>
      <c r="B16" s="145"/>
      <c r="C16" s="145"/>
      <c r="D16" s="145" t="s">
        <v>285</v>
      </c>
      <c r="E16" s="158"/>
      <c r="F16" s="158">
        <f>SUM(F8:F15)</f>
        <v>610.94000000000005</v>
      </c>
    </row>
    <row r="17" spans="1:8" x14ac:dyDescent="0.2">
      <c r="A17" s="145"/>
      <c r="B17" s="145"/>
      <c r="C17" s="145"/>
      <c r="D17" s="145" t="s">
        <v>284</v>
      </c>
      <c r="E17" s="158"/>
      <c r="F17" s="158">
        <f>F16/12</f>
        <v>50.91</v>
      </c>
    </row>
    <row r="18" spans="1:8" x14ac:dyDescent="0.2">
      <c r="A18" s="140"/>
      <c r="B18" s="140"/>
      <c r="C18" s="140"/>
      <c r="D18" s="140"/>
      <c r="E18" s="140"/>
      <c r="F18" s="140"/>
    </row>
    <row r="19" spans="1:8" x14ac:dyDescent="0.2">
      <c r="A19" s="273" t="s">
        <v>283</v>
      </c>
      <c r="B19" s="273" t="s">
        <v>282</v>
      </c>
      <c r="C19" s="275" t="s">
        <v>281</v>
      </c>
      <c r="D19" s="277" t="s">
        <v>280</v>
      </c>
      <c r="E19" s="279" t="s">
        <v>279</v>
      </c>
      <c r="F19" s="280"/>
      <c r="G19" s="157" t="s">
        <v>278</v>
      </c>
      <c r="H19" s="156" t="s">
        <v>277</v>
      </c>
    </row>
    <row r="20" spans="1:8" x14ac:dyDescent="0.2">
      <c r="A20" s="274"/>
      <c r="B20" s="274"/>
      <c r="C20" s="276"/>
      <c r="D20" s="278"/>
      <c r="E20" s="154" t="s">
        <v>276</v>
      </c>
      <c r="F20" s="154" t="s">
        <v>274</v>
      </c>
      <c r="G20" s="155" t="s">
        <v>275</v>
      </c>
      <c r="H20" s="154" t="s">
        <v>274</v>
      </c>
    </row>
    <row r="21" spans="1:8" x14ac:dyDescent="0.2">
      <c r="A21" s="153">
        <v>9</v>
      </c>
      <c r="B21" s="152">
        <v>1</v>
      </c>
      <c r="C21" s="150" t="s">
        <v>264</v>
      </c>
      <c r="D21" s="150" t="s">
        <v>273</v>
      </c>
      <c r="E21" s="148">
        <v>5090</v>
      </c>
      <c r="F21" s="148">
        <f t="shared" ref="F21:F29" si="1">E21*B21</f>
        <v>5090</v>
      </c>
      <c r="G21" s="149">
        <v>120</v>
      </c>
      <c r="H21" s="148">
        <f t="shared" ref="H21:H29" si="2">(E21*B21)/G21</f>
        <v>42.42</v>
      </c>
    </row>
    <row r="22" spans="1:8" x14ac:dyDescent="0.2">
      <c r="A22" s="153">
        <v>10</v>
      </c>
      <c r="B22" s="152">
        <v>1</v>
      </c>
      <c r="C22" s="150" t="s">
        <v>264</v>
      </c>
      <c r="D22" s="150" t="s">
        <v>272</v>
      </c>
      <c r="E22" s="148">
        <v>99.9</v>
      </c>
      <c r="F22" s="148">
        <f t="shared" si="1"/>
        <v>99.9</v>
      </c>
      <c r="G22" s="149">
        <v>30</v>
      </c>
      <c r="H22" s="148">
        <f t="shared" si="2"/>
        <v>3.33</v>
      </c>
    </row>
    <row r="23" spans="1:8" x14ac:dyDescent="0.2">
      <c r="A23" s="153">
        <v>11</v>
      </c>
      <c r="B23" s="152">
        <v>1</v>
      </c>
      <c r="C23" s="150" t="s">
        <v>264</v>
      </c>
      <c r="D23" s="150" t="s">
        <v>271</v>
      </c>
      <c r="E23" s="148">
        <v>24.9</v>
      </c>
      <c r="F23" s="148">
        <f t="shared" si="1"/>
        <v>24.9</v>
      </c>
      <c r="G23" s="149">
        <v>30</v>
      </c>
      <c r="H23" s="148">
        <f t="shared" si="2"/>
        <v>0.83</v>
      </c>
    </row>
    <row r="24" spans="1:8" ht="25.5" x14ac:dyDescent="0.2">
      <c r="A24" s="153">
        <v>12</v>
      </c>
      <c r="B24" s="152">
        <v>1</v>
      </c>
      <c r="C24" s="150" t="s">
        <v>270</v>
      </c>
      <c r="D24" s="150" t="s">
        <v>269</v>
      </c>
      <c r="E24" s="148">
        <v>80</v>
      </c>
      <c r="F24" s="148">
        <f t="shared" si="1"/>
        <v>80</v>
      </c>
      <c r="G24" s="149">
        <v>6</v>
      </c>
      <c r="H24" s="148">
        <f t="shared" si="2"/>
        <v>13.33</v>
      </c>
    </row>
    <row r="25" spans="1:8" x14ac:dyDescent="0.2">
      <c r="A25" s="153">
        <v>13</v>
      </c>
      <c r="B25" s="152">
        <v>1</v>
      </c>
      <c r="C25" s="150" t="s">
        <v>264</v>
      </c>
      <c r="D25" s="150" t="s">
        <v>268</v>
      </c>
      <c r="E25" s="148">
        <v>6.5</v>
      </c>
      <c r="F25" s="148">
        <f t="shared" si="1"/>
        <v>6.5</v>
      </c>
      <c r="G25" s="149">
        <v>6</v>
      </c>
      <c r="H25" s="148">
        <f t="shared" si="2"/>
        <v>1.08</v>
      </c>
    </row>
    <row r="26" spans="1:8" x14ac:dyDescent="0.2">
      <c r="A26" s="153">
        <v>14</v>
      </c>
      <c r="B26" s="152">
        <v>1</v>
      </c>
      <c r="C26" s="150" t="s">
        <v>264</v>
      </c>
      <c r="D26" s="150" t="s">
        <v>267</v>
      </c>
      <c r="E26" s="148">
        <v>50</v>
      </c>
      <c r="F26" s="148">
        <f t="shared" si="1"/>
        <v>50</v>
      </c>
      <c r="G26" s="149">
        <v>36</v>
      </c>
      <c r="H26" s="148">
        <f t="shared" si="2"/>
        <v>1.39</v>
      </c>
    </row>
    <row r="27" spans="1:8" x14ac:dyDescent="0.2">
      <c r="A27" s="153">
        <v>15</v>
      </c>
      <c r="B27" s="152">
        <v>2</v>
      </c>
      <c r="C27" s="150" t="s">
        <v>264</v>
      </c>
      <c r="D27" s="150" t="s">
        <v>266</v>
      </c>
      <c r="E27" s="148">
        <v>1155</v>
      </c>
      <c r="F27" s="148">
        <f t="shared" si="1"/>
        <v>2310</v>
      </c>
      <c r="G27" s="149">
        <v>60</v>
      </c>
      <c r="H27" s="148">
        <f t="shared" si="2"/>
        <v>38.5</v>
      </c>
    </row>
    <row r="28" spans="1:8" x14ac:dyDescent="0.2">
      <c r="A28" s="153">
        <v>16</v>
      </c>
      <c r="B28" s="152">
        <v>1</v>
      </c>
      <c r="C28" s="150" t="s">
        <v>264</v>
      </c>
      <c r="D28" s="150" t="s">
        <v>265</v>
      </c>
      <c r="E28" s="148">
        <v>29</v>
      </c>
      <c r="F28" s="148">
        <f t="shared" si="1"/>
        <v>29</v>
      </c>
      <c r="G28" s="149">
        <v>30</v>
      </c>
      <c r="H28" s="148">
        <f t="shared" si="2"/>
        <v>0.97</v>
      </c>
    </row>
    <row r="29" spans="1:8" x14ac:dyDescent="0.2">
      <c r="A29" s="153">
        <v>17</v>
      </c>
      <c r="B29" s="152">
        <v>1</v>
      </c>
      <c r="C29" s="151" t="s">
        <v>264</v>
      </c>
      <c r="D29" s="150" t="s">
        <v>263</v>
      </c>
      <c r="E29" s="148">
        <v>335.99</v>
      </c>
      <c r="F29" s="148">
        <f t="shared" si="1"/>
        <v>335.99</v>
      </c>
      <c r="G29" s="149">
        <v>120</v>
      </c>
      <c r="H29" s="148">
        <f t="shared" si="2"/>
        <v>2.8</v>
      </c>
    </row>
    <row r="30" spans="1:8" x14ac:dyDescent="0.2">
      <c r="A30" s="147"/>
      <c r="B30" s="147"/>
      <c r="C30" s="147"/>
      <c r="D30" s="147" t="s">
        <v>262</v>
      </c>
      <c r="E30" s="144"/>
      <c r="F30" s="144">
        <f>SUM(F21:F29)</f>
        <v>8026.29</v>
      </c>
      <c r="G30" s="146"/>
      <c r="H30" s="144">
        <f>SUM(H21:H29)</f>
        <v>104.65</v>
      </c>
    </row>
    <row r="31" spans="1:8" x14ac:dyDescent="0.2">
      <c r="A31" s="145"/>
      <c r="B31" s="145"/>
      <c r="C31" s="145"/>
      <c r="D31" s="145" t="s">
        <v>261</v>
      </c>
      <c r="E31" s="144"/>
      <c r="F31" s="144"/>
      <c r="G31" s="144"/>
      <c r="H31" s="144">
        <f>H30/2</f>
        <v>52.33</v>
      </c>
    </row>
    <row r="32" spans="1:8" x14ac:dyDescent="0.2">
      <c r="A32" s="140"/>
      <c r="B32" s="140"/>
      <c r="C32" s="140"/>
      <c r="D32" s="140"/>
      <c r="E32" s="140"/>
      <c r="F32" s="140"/>
      <c r="G32" s="140"/>
      <c r="H32" s="140"/>
    </row>
    <row r="33" spans="1:8" x14ac:dyDescent="0.2">
      <c r="A33" s="142"/>
      <c r="B33" s="142"/>
      <c r="C33" s="142"/>
      <c r="D33" s="143" t="s">
        <v>260</v>
      </c>
      <c r="E33" s="142"/>
      <c r="F33" s="142"/>
      <c r="G33" s="142"/>
      <c r="H33" s="141">
        <f>SUM(F17,H31)</f>
        <v>103.24</v>
      </c>
    </row>
    <row r="34" spans="1:8" x14ac:dyDescent="0.2">
      <c r="A34" s="140"/>
      <c r="B34" s="140"/>
      <c r="C34" s="140"/>
      <c r="D34" s="140"/>
      <c r="E34" s="140"/>
      <c r="F34" s="140"/>
    </row>
    <row r="35" spans="1:8" x14ac:dyDescent="0.2">
      <c r="A35" s="140"/>
      <c r="B35" s="140"/>
      <c r="C35" s="140"/>
      <c r="D35" s="140"/>
      <c r="E35" s="140"/>
      <c r="F35" s="140"/>
    </row>
  </sheetData>
  <mergeCells count="13">
    <mergeCell ref="A1:H1"/>
    <mergeCell ref="A2:H2"/>
    <mergeCell ref="A4:H4"/>
    <mergeCell ref="A6:A7"/>
    <mergeCell ref="B6:B7"/>
    <mergeCell ref="C6:C7"/>
    <mergeCell ref="D6:D7"/>
    <mergeCell ref="E6:F6"/>
    <mergeCell ref="A19:A20"/>
    <mergeCell ref="B19:B20"/>
    <mergeCell ref="C19:C20"/>
    <mergeCell ref="D19:D20"/>
    <mergeCell ref="E19:F19"/>
  </mergeCells>
  <conditionalFormatting sqref="A6:D15">
    <cfRule type="cellIs" dxfId="13" priority="3" operator="equal">
      <formula>0</formula>
    </cfRule>
  </conditionalFormatting>
  <conditionalFormatting sqref="A21:D29">
    <cfRule type="cellIs" dxfId="12" priority="4" operator="equal">
      <formula>0</formula>
    </cfRule>
  </conditionalFormatting>
  <conditionalFormatting sqref="A19:H20">
    <cfRule type="cellIs" dxfId="11" priority="1" operator="equal">
      <formula>0</formula>
    </cfRule>
  </conditionalFormatting>
  <conditionalFormatting sqref="E6:F6">
    <cfRule type="cellIs" dxfId="10" priority="2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CC719-BE42-46A5-96BB-F65E1D201D2B}">
  <sheetPr>
    <pageSetUpPr fitToPage="1"/>
  </sheetPr>
  <dimension ref="A1:V36"/>
  <sheetViews>
    <sheetView zoomScaleNormal="100" workbookViewId="0">
      <selection activeCell="A15" sqref="A15"/>
    </sheetView>
  </sheetViews>
  <sheetFormatPr defaultRowHeight="15" x14ac:dyDescent="0.25"/>
  <cols>
    <col min="1" max="1" width="4.140625" style="300" bestFit="1" customWidth="1"/>
    <col min="2" max="2" width="5.42578125" style="300" bestFit="1" customWidth="1"/>
    <col min="3" max="3" width="4.5703125" style="300" bestFit="1" customWidth="1"/>
    <col min="4" max="4" width="24.28515625" style="300" bestFit="1" customWidth="1"/>
    <col min="5" max="5" width="9.85546875" style="301" bestFit="1" customWidth="1"/>
    <col min="6" max="7" width="8.7109375" style="301" bestFit="1" customWidth="1"/>
    <col min="8" max="8" width="8.7109375" style="300" bestFit="1" customWidth="1"/>
    <col min="9" max="9" width="8.42578125" style="300" bestFit="1" customWidth="1"/>
    <col min="10" max="10" width="8.7109375" style="300" bestFit="1" customWidth="1"/>
    <col min="11" max="11" width="8.42578125" style="300" bestFit="1" customWidth="1"/>
    <col min="12" max="12" width="8.7109375" style="300" bestFit="1" customWidth="1"/>
    <col min="13" max="13" width="8.42578125" style="301" bestFit="1" customWidth="1"/>
    <col min="14" max="14" width="8.7109375" style="300" bestFit="1" customWidth="1"/>
    <col min="15" max="15" width="8.42578125" style="301" bestFit="1" customWidth="1"/>
    <col min="16" max="16" width="8.7109375" style="300" bestFit="1" customWidth="1"/>
    <col min="17" max="17" width="8.42578125" style="301" bestFit="1" customWidth="1"/>
    <col min="18" max="18" width="8.7109375" style="300" bestFit="1" customWidth="1"/>
    <col min="19" max="19" width="8.42578125" style="299" bestFit="1" customWidth="1"/>
    <col min="20" max="20" width="8.7109375" style="299" bestFit="1" customWidth="1"/>
    <col min="21" max="21" width="9.85546875" style="299" bestFit="1" customWidth="1"/>
    <col min="22" max="22" width="9.42578125" style="299" bestFit="1" customWidth="1"/>
    <col min="23" max="16384" width="9.140625" style="299"/>
  </cols>
  <sheetData>
    <row r="1" spans="1:20" x14ac:dyDescent="0.25">
      <c r="D1" s="335" t="s">
        <v>253</v>
      </c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</row>
    <row r="2" spans="1:20" ht="15" customHeight="1" x14ac:dyDescent="0.25">
      <c r="D2" s="335" t="s">
        <v>254</v>
      </c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</row>
    <row r="3" spans="1:20" x14ac:dyDescent="0.25"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x14ac:dyDescent="0.25">
      <c r="D4" s="335" t="s">
        <v>308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</row>
    <row r="5" spans="1:20" x14ac:dyDescent="0.25"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</row>
    <row r="6" spans="1:20" x14ac:dyDescent="0.25">
      <c r="A6" s="320" t="s">
        <v>283</v>
      </c>
      <c r="B6" s="320" t="s">
        <v>282</v>
      </c>
      <c r="C6" s="332" t="s">
        <v>281</v>
      </c>
      <c r="D6" s="331" t="s">
        <v>307</v>
      </c>
      <c r="E6" s="328" t="s">
        <v>306</v>
      </c>
      <c r="F6" s="327"/>
      <c r="G6" s="330" t="s">
        <v>305</v>
      </c>
      <c r="H6" s="327"/>
      <c r="I6" s="329" t="s">
        <v>304</v>
      </c>
      <c r="J6" s="329"/>
      <c r="K6" s="328" t="s">
        <v>303</v>
      </c>
      <c r="L6" s="327"/>
      <c r="M6" s="326" t="s">
        <v>302</v>
      </c>
      <c r="N6" s="325"/>
      <c r="O6" s="326" t="s">
        <v>301</v>
      </c>
      <c r="P6" s="325"/>
      <c r="Q6" s="326" t="s">
        <v>300</v>
      </c>
      <c r="R6" s="325"/>
      <c r="S6" s="324" t="s">
        <v>279</v>
      </c>
      <c r="T6" s="323"/>
    </row>
    <row r="7" spans="1:20" x14ac:dyDescent="0.25">
      <c r="A7" s="322"/>
      <c r="B7" s="322"/>
      <c r="C7" s="321"/>
      <c r="D7" s="320"/>
      <c r="E7" s="319" t="s">
        <v>276</v>
      </c>
      <c r="F7" s="318" t="s">
        <v>274</v>
      </c>
      <c r="G7" s="318" t="s">
        <v>276</v>
      </c>
      <c r="H7" s="318" t="s">
        <v>274</v>
      </c>
      <c r="I7" s="318" t="s">
        <v>276</v>
      </c>
      <c r="J7" s="318" t="s">
        <v>274</v>
      </c>
      <c r="K7" s="318" t="s">
        <v>276</v>
      </c>
      <c r="L7" s="318" t="s">
        <v>274</v>
      </c>
      <c r="M7" s="318" t="s">
        <v>276</v>
      </c>
      <c r="N7" s="318" t="s">
        <v>274</v>
      </c>
      <c r="O7" s="318" t="s">
        <v>276</v>
      </c>
      <c r="P7" s="318" t="s">
        <v>274</v>
      </c>
      <c r="Q7" s="318" t="s">
        <v>276</v>
      </c>
      <c r="R7" s="318" t="s">
        <v>274</v>
      </c>
      <c r="S7" s="318" t="s">
        <v>276</v>
      </c>
      <c r="T7" s="318" t="s">
        <v>274</v>
      </c>
    </row>
    <row r="8" spans="1:20" x14ac:dyDescent="0.25">
      <c r="A8" s="315">
        <v>1</v>
      </c>
      <c r="B8" s="314">
        <v>2</v>
      </c>
      <c r="C8" s="313" t="s">
        <v>264</v>
      </c>
      <c r="D8" s="312" t="s">
        <v>294</v>
      </c>
      <c r="E8" s="334">
        <v>94.9</v>
      </c>
      <c r="F8" s="309">
        <f>E8*$B8</f>
        <v>189.8</v>
      </c>
      <c r="G8" s="309">
        <v>134.44</v>
      </c>
      <c r="H8" s="309">
        <f>G8*$B8</f>
        <v>268.88</v>
      </c>
      <c r="I8" s="309">
        <v>149</v>
      </c>
      <c r="J8" s="309">
        <f>I8*$B8</f>
        <v>298</v>
      </c>
      <c r="K8" s="309">
        <v>179.84</v>
      </c>
      <c r="L8" s="309">
        <f>K8*$B8</f>
        <v>359.68</v>
      </c>
      <c r="M8" s="309"/>
      <c r="N8" s="309">
        <f>M8*$B8</f>
        <v>0</v>
      </c>
      <c r="O8" s="309"/>
      <c r="P8" s="309">
        <f>O8*$B8</f>
        <v>0</v>
      </c>
      <c r="Q8" s="309"/>
      <c r="R8" s="309">
        <f>Q8*$B8</f>
        <v>0</v>
      </c>
      <c r="S8" s="309">
        <f>MIN(E8,G8,I8,K8,M8,O8,Q8)</f>
        <v>94.9</v>
      </c>
      <c r="T8" s="309">
        <f>S8*$B8</f>
        <v>189.8</v>
      </c>
    </row>
    <row r="9" spans="1:20" x14ac:dyDescent="0.25">
      <c r="A9" s="315">
        <v>2</v>
      </c>
      <c r="B9" s="314">
        <v>2</v>
      </c>
      <c r="C9" s="313" t="s">
        <v>264</v>
      </c>
      <c r="D9" s="312" t="s">
        <v>293</v>
      </c>
      <c r="E9" s="311">
        <v>44.99</v>
      </c>
      <c r="F9" s="309">
        <f>E9*$B9</f>
        <v>89.98</v>
      </c>
      <c r="G9" s="309">
        <v>48.13</v>
      </c>
      <c r="H9" s="309">
        <f>G9*$B9</f>
        <v>96.26</v>
      </c>
      <c r="I9" s="309">
        <v>48.13</v>
      </c>
      <c r="J9" s="309">
        <f>I9*$B9</f>
        <v>96.26</v>
      </c>
      <c r="K9" s="309">
        <v>48.13</v>
      </c>
      <c r="L9" s="309">
        <f>K9*$B9</f>
        <v>96.26</v>
      </c>
      <c r="M9" s="309"/>
      <c r="N9" s="309">
        <f>M9*$B9</f>
        <v>0</v>
      </c>
      <c r="O9" s="309"/>
      <c r="P9" s="309">
        <f>O9*$B9</f>
        <v>0</v>
      </c>
      <c r="Q9" s="309"/>
      <c r="R9" s="309">
        <f>Q9*$B9</f>
        <v>0</v>
      </c>
      <c r="S9" s="309">
        <f>MIN(E9,G9,I9,K9,M9,O9,Q9)</f>
        <v>44.99</v>
      </c>
      <c r="T9" s="309">
        <f>S9*$B9</f>
        <v>89.98</v>
      </c>
    </row>
    <row r="10" spans="1:20" x14ac:dyDescent="0.25">
      <c r="A10" s="315">
        <v>3</v>
      </c>
      <c r="B10" s="314">
        <v>1</v>
      </c>
      <c r="C10" s="313" t="s">
        <v>264</v>
      </c>
      <c r="D10" s="312" t="s">
        <v>292</v>
      </c>
      <c r="E10" s="311">
        <v>9.44</v>
      </c>
      <c r="F10" s="309">
        <f>E10*$B10</f>
        <v>9.44</v>
      </c>
      <c r="G10" s="309">
        <v>22.23</v>
      </c>
      <c r="H10" s="309">
        <f>G10*$B10</f>
        <v>22.23</v>
      </c>
      <c r="I10" s="309">
        <v>31.9</v>
      </c>
      <c r="J10" s="309">
        <f>I10*$B10</f>
        <v>31.9</v>
      </c>
      <c r="K10" s="309">
        <v>44.5</v>
      </c>
      <c r="L10" s="309">
        <f>K10*$B10</f>
        <v>44.5</v>
      </c>
      <c r="M10" s="309"/>
      <c r="N10" s="309">
        <f>M10*$B10</f>
        <v>0</v>
      </c>
      <c r="O10" s="309"/>
      <c r="P10" s="309">
        <f>O10*$B10</f>
        <v>0</v>
      </c>
      <c r="Q10" s="309"/>
      <c r="R10" s="309">
        <f>Q10*$B10</f>
        <v>0</v>
      </c>
      <c r="S10" s="309">
        <f>MIN(E10,G10,I10,K10,M10,O10,Q10)</f>
        <v>9.44</v>
      </c>
      <c r="T10" s="309">
        <f>S10*$B10</f>
        <v>9.44</v>
      </c>
    </row>
    <row r="11" spans="1:20" x14ac:dyDescent="0.25">
      <c r="A11" s="315">
        <v>4</v>
      </c>
      <c r="B11" s="314">
        <v>1</v>
      </c>
      <c r="C11" s="313" t="s">
        <v>290</v>
      </c>
      <c r="D11" s="312" t="s">
        <v>291</v>
      </c>
      <c r="E11" s="311">
        <v>196.23</v>
      </c>
      <c r="F11" s="309">
        <f>E11*$B11</f>
        <v>196.23</v>
      </c>
      <c r="G11" s="309">
        <v>219</v>
      </c>
      <c r="H11" s="309">
        <f>G11*$B11</f>
        <v>219</v>
      </c>
      <c r="I11" s="309">
        <v>220</v>
      </c>
      <c r="J11" s="309">
        <f>I11*$B11</f>
        <v>220</v>
      </c>
      <c r="K11" s="309">
        <v>245.24</v>
      </c>
      <c r="L11" s="309">
        <f>K11*$B11</f>
        <v>245.24</v>
      </c>
      <c r="M11" s="309"/>
      <c r="N11" s="309">
        <f>M11*$B11</f>
        <v>0</v>
      </c>
      <c r="O11" s="309"/>
      <c r="P11" s="309">
        <f>O11*$B11</f>
        <v>0</v>
      </c>
      <c r="Q11" s="309"/>
      <c r="R11" s="309">
        <f>Q11*$B11</f>
        <v>0</v>
      </c>
      <c r="S11" s="309">
        <f>MIN(E11,G11,I11,K11,M11,O11,Q11)</f>
        <v>196.23</v>
      </c>
      <c r="T11" s="309">
        <f>S11*$B11</f>
        <v>196.23</v>
      </c>
    </row>
    <row r="12" spans="1:20" x14ac:dyDescent="0.25">
      <c r="A12" s="315">
        <v>5</v>
      </c>
      <c r="B12" s="314">
        <v>1</v>
      </c>
      <c r="C12" s="313" t="s">
        <v>290</v>
      </c>
      <c r="D12" s="312" t="s">
        <v>289</v>
      </c>
      <c r="E12" s="311">
        <v>3</v>
      </c>
      <c r="F12" s="309">
        <f>E12*$B12</f>
        <v>3</v>
      </c>
      <c r="G12" s="309">
        <v>5.75</v>
      </c>
      <c r="H12" s="309">
        <f>G12*$B12</f>
        <v>5.75</v>
      </c>
      <c r="I12" s="309">
        <v>17</v>
      </c>
      <c r="J12" s="309">
        <f>I12*$B12</f>
        <v>17</v>
      </c>
      <c r="K12" s="309"/>
      <c r="L12" s="309">
        <f>K12*$B12</f>
        <v>0</v>
      </c>
      <c r="M12" s="309"/>
      <c r="N12" s="309">
        <f>M12*$B12</f>
        <v>0</v>
      </c>
      <c r="O12" s="309"/>
      <c r="P12" s="309">
        <f>O12*$B12</f>
        <v>0</v>
      </c>
      <c r="Q12" s="309"/>
      <c r="R12" s="309">
        <f>Q12*$B12</f>
        <v>0</v>
      </c>
      <c r="S12" s="309">
        <f>MIN(E12,G12,I12,K12,M12,O12,Q12)</f>
        <v>3</v>
      </c>
      <c r="T12" s="309">
        <f>S12*$B12</f>
        <v>3</v>
      </c>
    </row>
    <row r="13" spans="1:20" x14ac:dyDescent="0.25">
      <c r="A13" s="315">
        <v>6</v>
      </c>
      <c r="B13" s="314">
        <v>1</v>
      </c>
      <c r="C13" s="313" t="s">
        <v>264</v>
      </c>
      <c r="D13" s="312" t="s">
        <v>288</v>
      </c>
      <c r="E13" s="311">
        <v>10.5</v>
      </c>
      <c r="F13" s="309">
        <f>E13*$B13</f>
        <v>10.5</v>
      </c>
      <c r="G13" s="309">
        <v>10.5</v>
      </c>
      <c r="H13" s="309">
        <f>G13*$B13</f>
        <v>10.5</v>
      </c>
      <c r="I13" s="309">
        <v>23</v>
      </c>
      <c r="J13" s="309">
        <f>I13*$B13</f>
        <v>23</v>
      </c>
      <c r="K13" s="309">
        <v>23</v>
      </c>
      <c r="L13" s="309">
        <f>K13*$B13</f>
        <v>23</v>
      </c>
      <c r="M13" s="309"/>
      <c r="N13" s="309">
        <f>M13*$B13</f>
        <v>0</v>
      </c>
      <c r="O13" s="309"/>
      <c r="P13" s="309">
        <f>O13*$B13</f>
        <v>0</v>
      </c>
      <c r="Q13" s="309"/>
      <c r="R13" s="309">
        <f>Q13*$B13</f>
        <v>0</v>
      </c>
      <c r="S13" s="309">
        <f>MIN(E13,G13,I13,K13,M13,O13,Q13)</f>
        <v>10.5</v>
      </c>
      <c r="T13" s="309">
        <f>S13*$B13</f>
        <v>10.5</v>
      </c>
    </row>
    <row r="14" spans="1:20" x14ac:dyDescent="0.25">
      <c r="A14" s="315">
        <v>7</v>
      </c>
      <c r="B14" s="314">
        <v>1</v>
      </c>
      <c r="C14" s="313" t="s">
        <v>264</v>
      </c>
      <c r="D14" s="312" t="s">
        <v>287</v>
      </c>
      <c r="E14" s="311">
        <v>99.99</v>
      </c>
      <c r="F14" s="309">
        <f>E14*$B14</f>
        <v>99.99</v>
      </c>
      <c r="G14" s="309">
        <v>120</v>
      </c>
      <c r="H14" s="309">
        <f>G14*$B14</f>
        <v>120</v>
      </c>
      <c r="I14" s="309">
        <v>130</v>
      </c>
      <c r="J14" s="309">
        <f>I14*$B14</f>
        <v>130</v>
      </c>
      <c r="K14" s="309">
        <v>160</v>
      </c>
      <c r="L14" s="309">
        <f>K14*$B14</f>
        <v>160</v>
      </c>
      <c r="M14" s="309"/>
      <c r="N14" s="309">
        <f>M14*$B14</f>
        <v>0</v>
      </c>
      <c r="O14" s="309"/>
      <c r="P14" s="309">
        <f>O14*$B14</f>
        <v>0</v>
      </c>
      <c r="Q14" s="309"/>
      <c r="R14" s="309">
        <f>Q14*$B14</f>
        <v>0</v>
      </c>
      <c r="S14" s="309">
        <f>MIN(E14,G14,I14,K14,M14,O14,Q14)</f>
        <v>99.99</v>
      </c>
      <c r="T14" s="309">
        <f>S14*$B14</f>
        <v>99.99</v>
      </c>
    </row>
    <row r="15" spans="1:20" x14ac:dyDescent="0.25">
      <c r="A15" s="315">
        <v>8</v>
      </c>
      <c r="B15" s="314">
        <v>1</v>
      </c>
      <c r="C15" s="313" t="s">
        <v>264</v>
      </c>
      <c r="D15" s="312" t="s">
        <v>286</v>
      </c>
      <c r="E15" s="311">
        <v>12</v>
      </c>
      <c r="F15" s="309">
        <f>E15*$B15</f>
        <v>12</v>
      </c>
      <c r="G15" s="309">
        <v>12.65</v>
      </c>
      <c r="H15" s="309">
        <f>G15*$B15</f>
        <v>12.65</v>
      </c>
      <c r="I15" s="309">
        <v>13</v>
      </c>
      <c r="J15" s="309">
        <f>I15*$B15</f>
        <v>13</v>
      </c>
      <c r="K15" s="309">
        <v>13.52</v>
      </c>
      <c r="L15" s="309">
        <f>K15*$B15</f>
        <v>13.52</v>
      </c>
      <c r="M15" s="309"/>
      <c r="N15" s="309">
        <f>M15*$B15</f>
        <v>0</v>
      </c>
      <c r="O15" s="309"/>
      <c r="P15" s="309">
        <f>O15*$B15</f>
        <v>0</v>
      </c>
      <c r="Q15" s="309"/>
      <c r="R15" s="309">
        <f>Q15*$B15</f>
        <v>0</v>
      </c>
      <c r="S15" s="309">
        <f>MIN(E15,G15,I15,K15,M15,O15,Q15)</f>
        <v>12</v>
      </c>
      <c r="T15" s="309">
        <f>S15*$B15</f>
        <v>12</v>
      </c>
    </row>
    <row r="16" spans="1:20" x14ac:dyDescent="0.25">
      <c r="A16" s="306"/>
      <c r="B16" s="306"/>
      <c r="C16" s="306"/>
      <c r="D16" s="306" t="s">
        <v>285</v>
      </c>
      <c r="E16" s="307"/>
      <c r="F16" s="307">
        <f>SUM(F8:F15)</f>
        <v>610.94000000000005</v>
      </c>
      <c r="G16" s="307"/>
      <c r="H16" s="307">
        <f>SUM(H8:H15)</f>
        <v>755.27</v>
      </c>
      <c r="I16" s="307"/>
      <c r="J16" s="307">
        <f>SUM(J8:J15)</f>
        <v>829.16</v>
      </c>
      <c r="K16" s="307"/>
      <c r="L16" s="307">
        <f>SUM(L8:L15)</f>
        <v>942.2</v>
      </c>
      <c r="M16" s="307"/>
      <c r="N16" s="307">
        <f>SUM(N8:N15)</f>
        <v>0</v>
      </c>
      <c r="O16" s="307"/>
      <c r="P16" s="307">
        <f>SUM(P8:P15)</f>
        <v>0</v>
      </c>
      <c r="Q16" s="307"/>
      <c r="R16" s="307">
        <f>SUM(R8:R15)</f>
        <v>0</v>
      </c>
      <c r="S16" s="307">
        <f>SUM(S8:S15)</f>
        <v>471.05</v>
      </c>
      <c r="T16" s="307">
        <f>SUM(T8:T15)</f>
        <v>610.94000000000005</v>
      </c>
    </row>
    <row r="17" spans="1:22" x14ac:dyDescent="0.25">
      <c r="A17" s="306"/>
      <c r="B17" s="306"/>
      <c r="C17" s="306"/>
      <c r="D17" s="306" t="s">
        <v>284</v>
      </c>
      <c r="E17" s="307"/>
      <c r="F17" s="307">
        <f>F16/12</f>
        <v>50.91</v>
      </c>
      <c r="G17" s="307"/>
      <c r="H17" s="307">
        <f>H16/12</f>
        <v>62.94</v>
      </c>
      <c r="I17" s="307"/>
      <c r="J17" s="307">
        <f>J16/12</f>
        <v>69.099999999999994</v>
      </c>
      <c r="K17" s="307"/>
      <c r="L17" s="307">
        <f>L16/12</f>
        <v>78.52</v>
      </c>
      <c r="M17" s="307"/>
      <c r="N17" s="307">
        <f>N16/12</f>
        <v>0</v>
      </c>
      <c r="O17" s="307"/>
      <c r="P17" s="307">
        <f>P16/12</f>
        <v>0</v>
      </c>
      <c r="Q17" s="307"/>
      <c r="R17" s="307">
        <f>R16/12</f>
        <v>0</v>
      </c>
      <c r="S17" s="307">
        <f>S16/12</f>
        <v>39.25</v>
      </c>
      <c r="T17" s="307">
        <f>T16/12</f>
        <v>50.91</v>
      </c>
    </row>
    <row r="18" spans="1:22" x14ac:dyDescent="0.25">
      <c r="A18" s="333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</row>
    <row r="19" spans="1:22" x14ac:dyDescent="0.25"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</row>
    <row r="20" spans="1:22" x14ac:dyDescent="0.25">
      <c r="A20" s="320" t="s">
        <v>283</v>
      </c>
      <c r="B20" s="320" t="s">
        <v>282</v>
      </c>
      <c r="C20" s="332" t="s">
        <v>281</v>
      </c>
      <c r="D20" s="331" t="s">
        <v>307</v>
      </c>
      <c r="E20" s="328" t="s">
        <v>306</v>
      </c>
      <c r="F20" s="327"/>
      <c r="G20" s="330" t="s">
        <v>305</v>
      </c>
      <c r="H20" s="327"/>
      <c r="I20" s="329" t="s">
        <v>304</v>
      </c>
      <c r="J20" s="329"/>
      <c r="K20" s="328" t="s">
        <v>303</v>
      </c>
      <c r="L20" s="327"/>
      <c r="M20" s="326" t="s">
        <v>302</v>
      </c>
      <c r="N20" s="325"/>
      <c r="O20" s="326" t="s">
        <v>301</v>
      </c>
      <c r="P20" s="325"/>
      <c r="Q20" s="326" t="s">
        <v>300</v>
      </c>
      <c r="R20" s="325"/>
      <c r="S20" s="324" t="s">
        <v>279</v>
      </c>
      <c r="T20" s="323"/>
      <c r="U20" s="317" t="s">
        <v>278</v>
      </c>
      <c r="V20" s="316" t="s">
        <v>277</v>
      </c>
    </row>
    <row r="21" spans="1:22" x14ac:dyDescent="0.25">
      <c r="A21" s="322"/>
      <c r="B21" s="322"/>
      <c r="C21" s="321"/>
      <c r="D21" s="320"/>
      <c r="E21" s="319" t="s">
        <v>276</v>
      </c>
      <c r="F21" s="318" t="s">
        <v>274</v>
      </c>
      <c r="G21" s="318" t="s">
        <v>276</v>
      </c>
      <c r="H21" s="318" t="s">
        <v>274</v>
      </c>
      <c r="I21" s="318" t="s">
        <v>276</v>
      </c>
      <c r="J21" s="318" t="s">
        <v>274</v>
      </c>
      <c r="K21" s="318" t="s">
        <v>276</v>
      </c>
      <c r="L21" s="318" t="s">
        <v>274</v>
      </c>
      <c r="M21" s="318" t="s">
        <v>276</v>
      </c>
      <c r="N21" s="318" t="s">
        <v>274</v>
      </c>
      <c r="O21" s="318" t="s">
        <v>276</v>
      </c>
      <c r="P21" s="318" t="s">
        <v>274</v>
      </c>
      <c r="Q21" s="318" t="s">
        <v>276</v>
      </c>
      <c r="R21" s="318" t="s">
        <v>274</v>
      </c>
      <c r="S21" s="318" t="s">
        <v>276</v>
      </c>
      <c r="T21" s="318" t="s">
        <v>274</v>
      </c>
      <c r="U21" s="317" t="s">
        <v>275</v>
      </c>
      <c r="V21" s="316" t="s">
        <v>274</v>
      </c>
    </row>
    <row r="22" spans="1:22" x14ac:dyDescent="0.25">
      <c r="A22" s="315">
        <v>1</v>
      </c>
      <c r="B22" s="314">
        <v>1</v>
      </c>
      <c r="C22" s="312" t="s">
        <v>264</v>
      </c>
      <c r="D22" s="312" t="s">
        <v>273</v>
      </c>
      <c r="E22" s="311">
        <v>5090</v>
      </c>
      <c r="F22" s="309">
        <f>E22*$B22</f>
        <v>5090</v>
      </c>
      <c r="G22" s="309">
        <v>5099</v>
      </c>
      <c r="H22" s="309">
        <f>G22*$B22</f>
        <v>5099</v>
      </c>
      <c r="I22" s="309">
        <v>5236.29</v>
      </c>
      <c r="J22" s="309">
        <f>I22*$B22</f>
        <v>5236.29</v>
      </c>
      <c r="K22" s="309"/>
      <c r="L22" s="309">
        <f>K22*$B22</f>
        <v>0</v>
      </c>
      <c r="M22" s="309"/>
      <c r="N22" s="309">
        <f>M22*$B22</f>
        <v>0</v>
      </c>
      <c r="O22" s="309"/>
      <c r="P22" s="309">
        <f>O22*$B22</f>
        <v>0</v>
      </c>
      <c r="Q22" s="309"/>
      <c r="R22" s="309">
        <f>Q22*$B22</f>
        <v>0</v>
      </c>
      <c r="S22" s="309">
        <f>MIN(E22,G22,I22,K22,M22,O22,Q22)</f>
        <v>5090</v>
      </c>
      <c r="T22" s="309">
        <f>S22*$B22</f>
        <v>5090</v>
      </c>
      <c r="U22" s="310">
        <v>120</v>
      </c>
      <c r="V22" s="309">
        <f>T22/U22</f>
        <v>42.42</v>
      </c>
    </row>
    <row r="23" spans="1:22" x14ac:dyDescent="0.25">
      <c r="A23" s="315">
        <v>2</v>
      </c>
      <c r="B23" s="314">
        <v>1</v>
      </c>
      <c r="C23" s="312" t="s">
        <v>264</v>
      </c>
      <c r="D23" s="312" t="s">
        <v>272</v>
      </c>
      <c r="E23" s="311">
        <v>99.9</v>
      </c>
      <c r="F23" s="309">
        <f>E23*$B23</f>
        <v>99.9</v>
      </c>
      <c r="G23" s="309">
        <v>112</v>
      </c>
      <c r="H23" s="309">
        <f>G23*$B23</f>
        <v>112</v>
      </c>
      <c r="I23" s="309">
        <v>116.8</v>
      </c>
      <c r="J23" s="309">
        <f>I23*$B23</f>
        <v>116.8</v>
      </c>
      <c r="K23" s="309">
        <v>131.63</v>
      </c>
      <c r="L23" s="309">
        <f>K23*$B23</f>
        <v>131.63</v>
      </c>
      <c r="M23" s="309"/>
      <c r="N23" s="309">
        <f>M23*$B23</f>
        <v>0</v>
      </c>
      <c r="O23" s="309"/>
      <c r="P23" s="309">
        <f>O23*$B23</f>
        <v>0</v>
      </c>
      <c r="Q23" s="309"/>
      <c r="R23" s="309">
        <f>Q23*$B23</f>
        <v>0</v>
      </c>
      <c r="S23" s="309">
        <f>MIN(E23,G23,I23,K23,M23,O23,Q23)</f>
        <v>99.9</v>
      </c>
      <c r="T23" s="309">
        <f>S23*$B23</f>
        <v>99.9</v>
      </c>
      <c r="U23" s="310">
        <v>30</v>
      </c>
      <c r="V23" s="309">
        <f>T23/U23</f>
        <v>3.33</v>
      </c>
    </row>
    <row r="24" spans="1:22" x14ac:dyDescent="0.25">
      <c r="A24" s="315">
        <v>3</v>
      </c>
      <c r="B24" s="314">
        <v>1</v>
      </c>
      <c r="C24" s="312" t="s">
        <v>264</v>
      </c>
      <c r="D24" s="312" t="s">
        <v>271</v>
      </c>
      <c r="E24" s="311"/>
      <c r="F24" s="309">
        <f>E24*$B24</f>
        <v>0</v>
      </c>
      <c r="G24" s="309"/>
      <c r="H24" s="309">
        <f>G24*$B24</f>
        <v>0</v>
      </c>
      <c r="I24" s="309"/>
      <c r="J24" s="309">
        <f>I24*$B24</f>
        <v>0</v>
      </c>
      <c r="K24" s="309"/>
      <c r="L24" s="309">
        <f>K24*$B24</f>
        <v>0</v>
      </c>
      <c r="M24" s="309">
        <v>24.9</v>
      </c>
      <c r="N24" s="309">
        <f>M24*$B24</f>
        <v>24.9</v>
      </c>
      <c r="O24" s="309">
        <v>26</v>
      </c>
      <c r="P24" s="309">
        <f>O24*$B24</f>
        <v>26</v>
      </c>
      <c r="Q24" s="309">
        <v>31.99</v>
      </c>
      <c r="R24" s="309">
        <f>Q24*$B24</f>
        <v>31.99</v>
      </c>
      <c r="S24" s="309">
        <f>MIN(E24,G24,I24,K24,M24,O24,Q24)</f>
        <v>24.9</v>
      </c>
      <c r="T24" s="309">
        <f>S24*$B24</f>
        <v>24.9</v>
      </c>
      <c r="U24" s="310">
        <v>30</v>
      </c>
      <c r="V24" s="309">
        <f>T24/U24</f>
        <v>0.83</v>
      </c>
    </row>
    <row r="25" spans="1:22" ht="25.5" x14ac:dyDescent="0.25">
      <c r="A25" s="315">
        <v>4</v>
      </c>
      <c r="B25" s="314">
        <v>1</v>
      </c>
      <c r="C25" s="312" t="s">
        <v>270</v>
      </c>
      <c r="D25" s="312" t="s">
        <v>269</v>
      </c>
      <c r="E25" s="311"/>
      <c r="F25" s="309">
        <f>E25*$B25</f>
        <v>0</v>
      </c>
      <c r="G25" s="309"/>
      <c r="H25" s="309">
        <f>G25*$B25</f>
        <v>0</v>
      </c>
      <c r="I25" s="309"/>
      <c r="J25" s="309">
        <f>I25*$B25</f>
        <v>0</v>
      </c>
      <c r="K25" s="309"/>
      <c r="L25" s="309">
        <f>K25*$B25</f>
        <v>0</v>
      </c>
      <c r="M25" s="309">
        <v>80</v>
      </c>
      <c r="N25" s="309">
        <f>M25*$B25</f>
        <v>80</v>
      </c>
      <c r="O25" s="309">
        <v>90</v>
      </c>
      <c r="P25" s="309">
        <f>O25*$B25</f>
        <v>90</v>
      </c>
      <c r="Q25" s="309">
        <v>90</v>
      </c>
      <c r="R25" s="309">
        <f>Q25*$B25</f>
        <v>90</v>
      </c>
      <c r="S25" s="309">
        <f>MIN(E25,G25,I25,K25,M25,O25,Q25)</f>
        <v>80</v>
      </c>
      <c r="T25" s="309">
        <f>S25*$B25</f>
        <v>80</v>
      </c>
      <c r="U25" s="310">
        <v>6</v>
      </c>
      <c r="V25" s="309">
        <f>T25/U25</f>
        <v>13.33</v>
      </c>
    </row>
    <row r="26" spans="1:22" x14ac:dyDescent="0.25">
      <c r="A26" s="315">
        <v>5</v>
      </c>
      <c r="B26" s="314">
        <v>1</v>
      </c>
      <c r="C26" s="312" t="s">
        <v>264</v>
      </c>
      <c r="D26" s="312" t="s">
        <v>268</v>
      </c>
      <c r="E26" s="311">
        <v>6.5</v>
      </c>
      <c r="F26" s="309">
        <f>E26*$B26</f>
        <v>6.5</v>
      </c>
      <c r="G26" s="309">
        <v>6.98</v>
      </c>
      <c r="H26" s="309">
        <f>G26*$B26</f>
        <v>6.98</v>
      </c>
      <c r="I26" s="309">
        <v>9.65</v>
      </c>
      <c r="J26" s="309">
        <f>I26*$B26</f>
        <v>9.65</v>
      </c>
      <c r="K26" s="309">
        <v>9.99</v>
      </c>
      <c r="L26" s="309">
        <f>K26*$B26</f>
        <v>9.99</v>
      </c>
      <c r="M26" s="309"/>
      <c r="N26" s="309">
        <f>M26*$B26</f>
        <v>0</v>
      </c>
      <c r="O26" s="309"/>
      <c r="P26" s="309">
        <f>O26*$B26</f>
        <v>0</v>
      </c>
      <c r="Q26" s="309"/>
      <c r="R26" s="309">
        <f>Q26*$B26</f>
        <v>0</v>
      </c>
      <c r="S26" s="309">
        <f>MIN(E26,G26,I26,K26,M26,O26,Q26)</f>
        <v>6.5</v>
      </c>
      <c r="T26" s="309">
        <f>S26*$B26</f>
        <v>6.5</v>
      </c>
      <c r="U26" s="310">
        <v>20</v>
      </c>
      <c r="V26" s="309">
        <f>T26/U26</f>
        <v>0.33</v>
      </c>
    </row>
    <row r="27" spans="1:22" x14ac:dyDescent="0.25">
      <c r="A27" s="315">
        <v>6</v>
      </c>
      <c r="B27" s="314">
        <v>1</v>
      </c>
      <c r="C27" s="312" t="s">
        <v>264</v>
      </c>
      <c r="D27" s="312" t="s">
        <v>267</v>
      </c>
      <c r="E27" s="311">
        <v>50</v>
      </c>
      <c r="F27" s="309">
        <f>E27*$B27</f>
        <v>50</v>
      </c>
      <c r="G27" s="309">
        <v>58.1</v>
      </c>
      <c r="H27" s="309">
        <f>G27*$B27</f>
        <v>58.1</v>
      </c>
      <c r="I27" s="309"/>
      <c r="J27" s="309">
        <f>I27*$B27</f>
        <v>0</v>
      </c>
      <c r="K27" s="309"/>
      <c r="L27" s="309">
        <f>K27*$B27</f>
        <v>0</v>
      </c>
      <c r="M27" s="309"/>
      <c r="N27" s="309">
        <f>M27*$B27</f>
        <v>0</v>
      </c>
      <c r="O27" s="309"/>
      <c r="P27" s="309">
        <f>O27*$B27</f>
        <v>0</v>
      </c>
      <c r="Q27" s="309"/>
      <c r="R27" s="309">
        <f>Q27*$B27</f>
        <v>0</v>
      </c>
      <c r="S27" s="309">
        <f>MIN(E27,G27,I27,K27,M27,O27,Q27)</f>
        <v>50</v>
      </c>
      <c r="T27" s="309">
        <f>S27*$B27</f>
        <v>50</v>
      </c>
      <c r="U27" s="310">
        <v>36</v>
      </c>
      <c r="V27" s="309">
        <f>T27/U27</f>
        <v>1.39</v>
      </c>
    </row>
    <row r="28" spans="1:22" x14ac:dyDescent="0.25">
      <c r="A28" s="315">
        <v>7</v>
      </c>
      <c r="B28" s="314">
        <v>2</v>
      </c>
      <c r="C28" s="312" t="s">
        <v>264</v>
      </c>
      <c r="D28" s="312" t="s">
        <v>266</v>
      </c>
      <c r="E28" s="311">
        <v>1155</v>
      </c>
      <c r="F28" s="309">
        <f>E28*$B28</f>
        <v>2310</v>
      </c>
      <c r="G28" s="309">
        <v>1470</v>
      </c>
      <c r="H28" s="309">
        <f>G28*$B28</f>
        <v>2940</v>
      </c>
      <c r="I28" s="309">
        <v>1470</v>
      </c>
      <c r="J28" s="309">
        <f>I28*$B28</f>
        <v>2940</v>
      </c>
      <c r="K28" s="309">
        <v>1470</v>
      </c>
      <c r="L28" s="309">
        <f>K28*$B28</f>
        <v>2940</v>
      </c>
      <c r="M28" s="309"/>
      <c r="N28" s="309">
        <f>M28*$B28</f>
        <v>0</v>
      </c>
      <c r="O28" s="309"/>
      <c r="P28" s="309">
        <f>O28*$B28</f>
        <v>0</v>
      </c>
      <c r="Q28" s="309"/>
      <c r="R28" s="309">
        <f>Q28*$B28</f>
        <v>0</v>
      </c>
      <c r="S28" s="309">
        <f>MIN(E28,G28,I28,K28,M28,O28,Q28)</f>
        <v>1155</v>
      </c>
      <c r="T28" s="309">
        <f>S28*$B28</f>
        <v>2310</v>
      </c>
      <c r="U28" s="310">
        <v>60</v>
      </c>
      <c r="V28" s="309">
        <f>T28/U28</f>
        <v>38.5</v>
      </c>
    </row>
    <row r="29" spans="1:22" x14ac:dyDescent="0.25">
      <c r="A29" s="315">
        <v>8</v>
      </c>
      <c r="B29" s="314">
        <v>1</v>
      </c>
      <c r="C29" s="312" t="s">
        <v>264</v>
      </c>
      <c r="D29" s="312" t="s">
        <v>265</v>
      </c>
      <c r="E29" s="311">
        <v>29</v>
      </c>
      <c r="F29" s="309">
        <f>E29*$B29</f>
        <v>29</v>
      </c>
      <c r="G29" s="309">
        <v>34.979999999999997</v>
      </c>
      <c r="H29" s="309">
        <f>G29*$B29</f>
        <v>34.979999999999997</v>
      </c>
      <c r="I29" s="309">
        <v>38.5</v>
      </c>
      <c r="J29" s="309">
        <f>I29*$B29</f>
        <v>38.5</v>
      </c>
      <c r="K29" s="309">
        <v>40</v>
      </c>
      <c r="L29" s="309">
        <f>K29*$B29</f>
        <v>40</v>
      </c>
      <c r="M29" s="309"/>
      <c r="N29" s="309">
        <f>M29*$B29</f>
        <v>0</v>
      </c>
      <c r="O29" s="309"/>
      <c r="P29" s="309"/>
      <c r="Q29" s="309"/>
      <c r="R29" s="309"/>
      <c r="S29" s="309">
        <f>MIN(E29,G29,I29,K29,M29,O29,Q29)</f>
        <v>29</v>
      </c>
      <c r="T29" s="309">
        <f>S29*$B29</f>
        <v>29</v>
      </c>
      <c r="U29" s="310">
        <v>30</v>
      </c>
      <c r="V29" s="309">
        <f>T29/U29</f>
        <v>0.97</v>
      </c>
    </row>
    <row r="30" spans="1:22" x14ac:dyDescent="0.25">
      <c r="A30" s="315">
        <v>9</v>
      </c>
      <c r="B30" s="314">
        <v>1</v>
      </c>
      <c r="C30" s="313" t="s">
        <v>264</v>
      </c>
      <c r="D30" s="312" t="s">
        <v>263</v>
      </c>
      <c r="E30" s="311"/>
      <c r="F30" s="309"/>
      <c r="G30" s="309"/>
      <c r="H30" s="309"/>
      <c r="I30" s="309"/>
      <c r="J30" s="309"/>
      <c r="K30" s="309"/>
      <c r="L30" s="309"/>
      <c r="M30" s="309">
        <v>799</v>
      </c>
      <c r="N30" s="309">
        <f>M30*$B30</f>
        <v>799</v>
      </c>
      <c r="O30" s="309">
        <v>335.99</v>
      </c>
      <c r="P30" s="309">
        <f>O30*$B30</f>
        <v>335.99</v>
      </c>
      <c r="Q30" s="309">
        <v>359.99</v>
      </c>
      <c r="R30" s="309">
        <f>Q30*$B30</f>
        <v>359.99</v>
      </c>
      <c r="S30" s="309">
        <f>MIN(E30,G30,I30,K30,M30,O30,Q30)</f>
        <v>335.99</v>
      </c>
      <c r="T30" s="309">
        <f>S30*$B30</f>
        <v>335.99</v>
      </c>
      <c r="U30" s="310">
        <v>120</v>
      </c>
      <c r="V30" s="309">
        <f>T30/U30</f>
        <v>2.8</v>
      </c>
    </row>
    <row r="31" spans="1:22" x14ac:dyDescent="0.25">
      <c r="A31" s="308"/>
      <c r="B31" s="308"/>
      <c r="C31" s="308"/>
      <c r="D31" s="308" t="s">
        <v>285</v>
      </c>
      <c r="E31" s="307"/>
      <c r="F31" s="307">
        <f>SUM(F22:F30)</f>
        <v>7585.4</v>
      </c>
      <c r="G31" s="307"/>
      <c r="H31" s="307">
        <f>SUM(H22:H30)</f>
        <v>8251.06</v>
      </c>
      <c r="I31" s="307"/>
      <c r="J31" s="307">
        <f>SUM(J22:J30)</f>
        <v>8341.24</v>
      </c>
      <c r="K31" s="307"/>
      <c r="L31" s="307">
        <f>SUM(L22:L30)</f>
        <v>3121.62</v>
      </c>
      <c r="M31" s="307"/>
      <c r="N31" s="307">
        <f>SUM(N22:N30)</f>
        <v>903.9</v>
      </c>
      <c r="O31" s="307"/>
      <c r="P31" s="307">
        <f>SUM(P22:P30)</f>
        <v>451.99</v>
      </c>
      <c r="Q31" s="307"/>
      <c r="R31" s="307">
        <f>SUM(R22:R30)</f>
        <v>481.98</v>
      </c>
      <c r="S31" s="307"/>
      <c r="T31" s="307">
        <f>SUM(T22:T30)</f>
        <v>8026.29</v>
      </c>
      <c r="U31" s="307"/>
      <c r="V31" s="307">
        <f>SUM(V22:V30)</f>
        <v>103.9</v>
      </c>
    </row>
    <row r="32" spans="1:22" x14ac:dyDescent="0.25">
      <c r="A32" s="306"/>
      <c r="B32" s="306"/>
      <c r="C32" s="306"/>
      <c r="D32" s="306" t="s">
        <v>284</v>
      </c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>
        <f>V31/2</f>
        <v>51.95</v>
      </c>
    </row>
    <row r="33" spans="3:22" x14ac:dyDescent="0.25">
      <c r="C33" s="306"/>
      <c r="D33" s="306" t="s">
        <v>299</v>
      </c>
      <c r="E33" s="305"/>
      <c r="F33" s="305"/>
      <c r="G33" s="305"/>
      <c r="H33" s="304"/>
      <c r="I33" s="304"/>
      <c r="J33" s="304"/>
      <c r="K33" s="304"/>
      <c r="L33" s="304"/>
      <c r="M33" s="305"/>
      <c r="N33" s="304"/>
      <c r="O33" s="305"/>
      <c r="P33" s="304"/>
      <c r="Q33" s="305"/>
      <c r="R33" s="304"/>
      <c r="S33" s="303"/>
      <c r="T33" s="303"/>
      <c r="U33" s="303"/>
      <c r="V33" s="302">
        <f>T17+V32</f>
        <v>102.86</v>
      </c>
    </row>
    <row r="35" spans="3:22" x14ac:dyDescent="0.25">
      <c r="G35" s="300"/>
      <c r="L35" s="301"/>
      <c r="M35" s="300"/>
      <c r="N35" s="301"/>
      <c r="O35" s="300"/>
      <c r="P35" s="301"/>
      <c r="Q35" s="300"/>
      <c r="R35" s="299"/>
    </row>
    <row r="36" spans="3:22" x14ac:dyDescent="0.25">
      <c r="L36" s="301"/>
      <c r="M36" s="300"/>
      <c r="N36" s="301"/>
      <c r="O36" s="300"/>
      <c r="P36" s="301"/>
      <c r="Q36" s="300"/>
      <c r="R36" s="299"/>
    </row>
  </sheetData>
  <mergeCells count="27">
    <mergeCell ref="D1:R1"/>
    <mergeCell ref="D2:R2"/>
    <mergeCell ref="D4:R4"/>
    <mergeCell ref="A6:A7"/>
    <mergeCell ref="B6:B7"/>
    <mergeCell ref="C6:C7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20:A21"/>
    <mergeCell ref="B20:B21"/>
    <mergeCell ref="C20:C21"/>
    <mergeCell ref="D20:D21"/>
    <mergeCell ref="E20:F20"/>
    <mergeCell ref="S20:T20"/>
    <mergeCell ref="G20:H20"/>
    <mergeCell ref="I20:J20"/>
    <mergeCell ref="K20:L20"/>
    <mergeCell ref="M20:N20"/>
    <mergeCell ref="O20:P20"/>
    <mergeCell ref="Q20:R20"/>
  </mergeCells>
  <conditionalFormatting sqref="A18:A19 A20:T30 A6:T15 A1:B5">
    <cfRule type="cellIs" dxfId="9" priority="8" operator="equal">
      <formula>0</formula>
    </cfRule>
  </conditionalFormatting>
  <conditionalFormatting sqref="E8:T15">
    <cfRule type="notContainsBlanks" dxfId="8" priority="10">
      <formula>LEN(TRIM(E8))&gt;0</formula>
    </cfRule>
  </conditionalFormatting>
  <conditionalFormatting sqref="E22:T30">
    <cfRule type="notContainsBlanks" dxfId="7" priority="9">
      <formula>LEN(TRIM(E22))&gt;0</formula>
    </cfRule>
  </conditionalFormatting>
  <conditionalFormatting sqref="S22:S30">
    <cfRule type="notContainsBlanks" dxfId="6" priority="7">
      <formula>LEN(TRIM(S22))&gt;0</formula>
    </cfRule>
  </conditionalFormatting>
  <conditionalFormatting sqref="S22:S30">
    <cfRule type="notContainsBlanks" dxfId="5" priority="6">
      <formula>LEN(TRIM(S22))&gt;0</formula>
    </cfRule>
  </conditionalFormatting>
  <conditionalFormatting sqref="V20:V21">
    <cfRule type="cellIs" dxfId="4" priority="5" operator="equal">
      <formula>0</formula>
    </cfRule>
  </conditionalFormatting>
  <conditionalFormatting sqref="V22:V30">
    <cfRule type="cellIs" dxfId="3" priority="3" operator="equal">
      <formula>0</formula>
    </cfRule>
  </conditionalFormatting>
  <conditionalFormatting sqref="V22:V30">
    <cfRule type="notContainsBlanks" dxfId="2" priority="4">
      <formula>LEN(TRIM(V22))&gt;0</formula>
    </cfRule>
  </conditionalFormatting>
  <conditionalFormatting sqref="U20:U30">
    <cfRule type="cellIs" dxfId="1" priority="1" operator="equal">
      <formula>0</formula>
    </cfRule>
  </conditionalFormatting>
  <conditionalFormatting sqref="U22:U30">
    <cfRule type="notContainsBlanks" dxfId="0" priority="2">
      <formula>LEN(TRIM(U22))&gt;0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topLeftCell="A4" workbookViewId="0">
      <selection activeCell="M22" sqref="M22"/>
    </sheetView>
  </sheetViews>
  <sheetFormatPr defaultColWidth="9.140625" defaultRowHeight="16.5" x14ac:dyDescent="0.3"/>
  <cols>
    <col min="1" max="1" width="9.140625" style="71"/>
    <col min="2" max="2" width="13.5703125" style="71" customWidth="1"/>
    <col min="3" max="4" width="14.140625" style="71" customWidth="1"/>
    <col min="5" max="8" width="13.28515625" style="71" customWidth="1"/>
    <col min="9" max="16384" width="9.140625" style="71"/>
  </cols>
  <sheetData>
    <row r="1" spans="1:11" x14ac:dyDescent="0.3">
      <c r="H1" s="75" t="s">
        <v>181</v>
      </c>
    </row>
    <row r="2" spans="1:11" ht="15" customHeight="1" x14ac:dyDescent="0.3">
      <c r="A2" s="287" t="s">
        <v>150</v>
      </c>
      <c r="B2" s="296" t="s">
        <v>201</v>
      </c>
      <c r="C2" s="290" t="str">
        <f>POSTO_12X36_DIU</f>
        <v>Vigilância 12x36 horas - diurno</v>
      </c>
      <c r="D2" s="291"/>
      <c r="E2" s="294" t="str">
        <f>POSTO_12X36_NOT</f>
        <v>Vigilância 12x36 horas - noturno</v>
      </c>
      <c r="F2" s="291"/>
      <c r="G2" s="294" t="str">
        <f>POSTO_44H</f>
        <v>Vigilância 44 horas semanais</v>
      </c>
      <c r="H2" s="291"/>
    </row>
    <row r="3" spans="1:11" x14ac:dyDescent="0.3">
      <c r="A3" s="288"/>
      <c r="B3" s="297"/>
      <c r="C3" s="292"/>
      <c r="D3" s="293"/>
      <c r="E3" s="295"/>
      <c r="F3" s="293"/>
      <c r="G3" s="295"/>
      <c r="H3" s="293"/>
    </row>
    <row r="4" spans="1:11" ht="30.75" customHeight="1" x14ac:dyDescent="0.3">
      <c r="A4" s="289"/>
      <c r="B4" s="298"/>
      <c r="C4" s="74" t="s">
        <v>185</v>
      </c>
      <c r="D4" s="74" t="s">
        <v>186</v>
      </c>
      <c r="E4" s="74" t="s">
        <v>185</v>
      </c>
      <c r="F4" s="74" t="s">
        <v>186</v>
      </c>
      <c r="G4" s="74" t="s">
        <v>185</v>
      </c>
      <c r="H4" s="74" t="s">
        <v>186</v>
      </c>
    </row>
    <row r="5" spans="1:11" x14ac:dyDescent="0.3">
      <c r="A5" s="1" t="s">
        <v>151</v>
      </c>
      <c r="B5" s="82">
        <v>43805</v>
      </c>
      <c r="C5" s="10">
        <v>8597.41</v>
      </c>
      <c r="D5" s="10">
        <v>9342.48</v>
      </c>
      <c r="E5" s="10">
        <v>10191.24</v>
      </c>
      <c r="F5" s="10">
        <v>11075.61</v>
      </c>
      <c r="G5" s="10">
        <v>4829.51</v>
      </c>
      <c r="H5" s="10">
        <v>5301.05</v>
      </c>
    </row>
    <row r="6" spans="1:11" x14ac:dyDescent="0.3">
      <c r="A6" s="1" t="s">
        <v>152</v>
      </c>
      <c r="B6" s="82">
        <v>43690</v>
      </c>
      <c r="C6" s="13">
        <v>8111.4</v>
      </c>
      <c r="D6" s="13">
        <v>8815.7800000000007</v>
      </c>
      <c r="E6" s="13">
        <v>9145.9500000000007</v>
      </c>
      <c r="F6" s="13">
        <v>9940.84</v>
      </c>
      <c r="G6" s="13">
        <v>4456.3100000000004</v>
      </c>
      <c r="H6" s="13">
        <v>4892.59</v>
      </c>
    </row>
    <row r="7" spans="1:11" x14ac:dyDescent="0.3">
      <c r="A7" s="1" t="s">
        <v>153</v>
      </c>
      <c r="B7" s="82">
        <v>43805</v>
      </c>
      <c r="C7" s="10">
        <v>9315.82</v>
      </c>
      <c r="D7" s="10">
        <v>10127.92</v>
      </c>
      <c r="E7" s="10">
        <v>11217.83</v>
      </c>
      <c r="F7" s="10">
        <v>12197.44</v>
      </c>
      <c r="G7" s="10">
        <v>5141.26</v>
      </c>
      <c r="H7" s="10">
        <v>5646.04</v>
      </c>
    </row>
    <row r="8" spans="1:11" x14ac:dyDescent="0.3">
      <c r="A8" s="1" t="s">
        <v>154</v>
      </c>
      <c r="B8" s="82">
        <v>43207</v>
      </c>
      <c r="C8" s="13">
        <v>10997.4</v>
      </c>
      <c r="D8" s="13">
        <v>11939.6</v>
      </c>
      <c r="E8" s="13">
        <v>13109.73</v>
      </c>
      <c r="F8" s="13">
        <v>14233.8</v>
      </c>
      <c r="G8" s="13">
        <v>6073.35</v>
      </c>
      <c r="H8" s="13">
        <v>6660.79</v>
      </c>
    </row>
    <row r="9" spans="1:11" x14ac:dyDescent="0.3">
      <c r="A9" s="1" t="s">
        <v>155</v>
      </c>
      <c r="B9" s="82">
        <v>43461</v>
      </c>
      <c r="C9" s="10">
        <v>7937.26</v>
      </c>
      <c r="D9" s="10">
        <v>8619.73</v>
      </c>
      <c r="E9" s="10">
        <v>10244.790000000001</v>
      </c>
      <c r="F9" s="10">
        <v>11126.33</v>
      </c>
      <c r="G9" s="10">
        <v>4311.59</v>
      </c>
      <c r="H9" s="10">
        <v>4730.09</v>
      </c>
    </row>
    <row r="10" spans="1:11" x14ac:dyDescent="0.3">
      <c r="A10" s="1" t="s">
        <v>156</v>
      </c>
      <c r="B10" s="82">
        <v>43643</v>
      </c>
      <c r="C10" s="13">
        <v>9375.2099999999991</v>
      </c>
      <c r="D10" s="13">
        <v>10191.74</v>
      </c>
      <c r="E10" s="13">
        <v>11317.42</v>
      </c>
      <c r="F10" s="13">
        <v>12304.64</v>
      </c>
      <c r="G10" s="13">
        <v>5213.41</v>
      </c>
      <c r="H10" s="13">
        <v>5724.81</v>
      </c>
    </row>
    <row r="11" spans="1:11" x14ac:dyDescent="0.3">
      <c r="A11" s="1" t="s">
        <v>157</v>
      </c>
      <c r="B11" s="82">
        <v>42595</v>
      </c>
      <c r="C11" s="10">
        <v>15100.54</v>
      </c>
      <c r="D11" s="10">
        <v>16201.63</v>
      </c>
      <c r="E11" s="10">
        <v>16451.59</v>
      </c>
      <c r="F11" s="10">
        <v>18025.95</v>
      </c>
      <c r="G11" s="10">
        <v>7914.2</v>
      </c>
      <c r="H11" s="10">
        <v>8522.8700000000008</v>
      </c>
    </row>
    <row r="12" spans="1:11" x14ac:dyDescent="0.3">
      <c r="A12" s="1" t="s">
        <v>158</v>
      </c>
      <c r="B12" s="82">
        <v>43207</v>
      </c>
      <c r="C12" s="13">
        <v>10354.98</v>
      </c>
      <c r="D12" s="13">
        <v>11246.17</v>
      </c>
      <c r="E12" s="13">
        <v>12367.31</v>
      </c>
      <c r="F12" s="13">
        <v>13433.22</v>
      </c>
      <c r="G12" s="13">
        <v>5677.47</v>
      </c>
      <c r="H12" s="13">
        <v>6228.76</v>
      </c>
    </row>
    <row r="13" spans="1:11" x14ac:dyDescent="0.3">
      <c r="A13" s="1" t="s">
        <v>159</v>
      </c>
      <c r="B13" s="82">
        <v>43643</v>
      </c>
      <c r="C13" s="10">
        <v>9839.65</v>
      </c>
      <c r="D13" s="10">
        <v>10701.94</v>
      </c>
      <c r="E13" s="10">
        <v>10856.17</v>
      </c>
      <c r="F13" s="10">
        <v>11808.22</v>
      </c>
      <c r="G13" s="10">
        <v>5443.98</v>
      </c>
      <c r="H13" s="10">
        <v>5980.98</v>
      </c>
    </row>
    <row r="14" spans="1:11" x14ac:dyDescent="0.3">
      <c r="A14" s="1" t="s">
        <v>160</v>
      </c>
      <c r="B14" s="82">
        <v>43805</v>
      </c>
      <c r="C14" s="13">
        <v>8291.56</v>
      </c>
      <c r="D14" s="13">
        <v>9008.01</v>
      </c>
      <c r="E14" s="13">
        <v>9889.77</v>
      </c>
      <c r="F14" s="13">
        <v>10745.13</v>
      </c>
      <c r="G14" s="13">
        <v>4586.6499999999996</v>
      </c>
      <c r="H14" s="13">
        <v>5033.6400000000003</v>
      </c>
    </row>
    <row r="15" spans="1:11" x14ac:dyDescent="0.3">
      <c r="A15" s="1" t="s">
        <v>161</v>
      </c>
      <c r="B15" s="82">
        <v>43690</v>
      </c>
      <c r="C15" s="10">
        <v>12397.9</v>
      </c>
      <c r="D15" s="10">
        <v>13479.96</v>
      </c>
      <c r="E15" s="10">
        <v>14886.74</v>
      </c>
      <c r="F15" s="10">
        <v>16188.01</v>
      </c>
      <c r="G15" s="10">
        <v>6780.84</v>
      </c>
      <c r="H15" s="10">
        <v>7447.73</v>
      </c>
      <c r="K15" s="119"/>
    </row>
    <row r="16" spans="1:11" x14ac:dyDescent="0.3">
      <c r="A16" s="1" t="s">
        <v>162</v>
      </c>
      <c r="B16" s="82">
        <v>43349</v>
      </c>
      <c r="C16" s="13">
        <v>9332.23</v>
      </c>
      <c r="D16" s="13">
        <v>10140.01</v>
      </c>
      <c r="E16" s="13">
        <v>11068.79</v>
      </c>
      <c r="F16" s="13">
        <v>12028.09</v>
      </c>
      <c r="G16" s="13">
        <v>5192.12</v>
      </c>
      <c r="H16" s="13">
        <v>5698.6</v>
      </c>
      <c r="K16" s="118"/>
    </row>
    <row r="17" spans="1:11" x14ac:dyDescent="0.3">
      <c r="A17" s="1" t="s">
        <v>163</v>
      </c>
      <c r="B17" s="82">
        <v>43643</v>
      </c>
      <c r="C17" s="10">
        <v>8915.7999999999993</v>
      </c>
      <c r="D17" s="10">
        <v>9697.58</v>
      </c>
      <c r="E17" s="10">
        <v>10517.71</v>
      </c>
      <c r="F17" s="10">
        <v>11441.67</v>
      </c>
      <c r="G17" s="10">
        <v>4954.66</v>
      </c>
      <c r="H17" s="10">
        <v>5443.52</v>
      </c>
      <c r="K17" s="119"/>
    </row>
    <row r="18" spans="1:11" x14ac:dyDescent="0.3">
      <c r="A18" s="1" t="s">
        <v>164</v>
      </c>
      <c r="B18" s="82">
        <v>43761</v>
      </c>
      <c r="C18" s="13">
        <v>9587.27</v>
      </c>
      <c r="D18" s="13">
        <v>10426.1</v>
      </c>
      <c r="E18" s="13">
        <v>11450.32</v>
      </c>
      <c r="F18" s="13">
        <v>12453.27</v>
      </c>
      <c r="G18" s="13">
        <v>5218.6099999999997</v>
      </c>
      <c r="H18" s="13">
        <v>5732.86</v>
      </c>
      <c r="K18" s="118"/>
    </row>
    <row r="19" spans="1:11" x14ac:dyDescent="0.3">
      <c r="A19" s="1" t="s">
        <v>165</v>
      </c>
      <c r="B19" s="82">
        <v>43690</v>
      </c>
      <c r="C19" s="10">
        <v>7417.46</v>
      </c>
      <c r="D19" s="10">
        <v>8070.34</v>
      </c>
      <c r="E19" s="10">
        <v>8845.77</v>
      </c>
      <c r="F19" s="10">
        <v>9625.39</v>
      </c>
      <c r="G19" s="10">
        <v>4105.37</v>
      </c>
      <c r="H19" s="10">
        <v>4511.84</v>
      </c>
      <c r="K19" s="119"/>
    </row>
    <row r="20" spans="1:11" x14ac:dyDescent="0.3">
      <c r="A20" s="1" t="s">
        <v>166</v>
      </c>
      <c r="B20" s="82">
        <v>43805</v>
      </c>
      <c r="C20" s="13">
        <v>8783.67</v>
      </c>
      <c r="D20" s="13">
        <v>9552</v>
      </c>
      <c r="E20" s="13">
        <v>10376.83</v>
      </c>
      <c r="F20" s="13">
        <v>11286.12</v>
      </c>
      <c r="G20" s="13">
        <v>4943.93</v>
      </c>
      <c r="H20" s="13">
        <v>5430.41</v>
      </c>
      <c r="K20" s="118"/>
    </row>
    <row r="21" spans="1:11" x14ac:dyDescent="0.3">
      <c r="A21" s="1" t="s">
        <v>167</v>
      </c>
      <c r="B21" s="82">
        <v>42989</v>
      </c>
      <c r="C21" s="10">
        <v>8677.7800000000007</v>
      </c>
      <c r="D21" s="10">
        <v>9501.3700000000008</v>
      </c>
      <c r="E21" s="10">
        <v>12066.94</v>
      </c>
      <c r="F21" s="10">
        <v>14172.44</v>
      </c>
      <c r="G21" s="10">
        <v>4448.13</v>
      </c>
      <c r="H21" s="10">
        <v>4889.71</v>
      </c>
    </row>
    <row r="22" spans="1:11" x14ac:dyDescent="0.3">
      <c r="A22" s="1" t="s">
        <v>168</v>
      </c>
      <c r="B22" s="82">
        <v>43643</v>
      </c>
      <c r="C22" s="13">
        <v>12261.66</v>
      </c>
      <c r="D22" s="13">
        <v>13340.87</v>
      </c>
      <c r="E22" s="13">
        <v>14577.88</v>
      </c>
      <c r="F22" s="13">
        <v>15862.82</v>
      </c>
      <c r="G22" s="13">
        <v>6768.04</v>
      </c>
      <c r="H22" s="13">
        <v>7438.22</v>
      </c>
    </row>
    <row r="23" spans="1:11" x14ac:dyDescent="0.3">
      <c r="A23" s="1" t="s">
        <v>169</v>
      </c>
      <c r="B23" s="82">
        <v>43287</v>
      </c>
      <c r="C23" s="10">
        <v>9779.4599999999991</v>
      </c>
      <c r="D23" s="10">
        <v>10630.1</v>
      </c>
      <c r="E23" s="10">
        <v>11676</v>
      </c>
      <c r="F23" s="10">
        <v>12692.64</v>
      </c>
      <c r="G23" s="10">
        <v>5371.45</v>
      </c>
      <c r="H23" s="10">
        <v>5897.91</v>
      </c>
    </row>
    <row r="24" spans="1:11" x14ac:dyDescent="0.3">
      <c r="A24" s="1" t="s">
        <v>170</v>
      </c>
      <c r="B24" s="82">
        <v>43643</v>
      </c>
      <c r="C24" s="13">
        <v>9400.85</v>
      </c>
      <c r="D24" s="13">
        <v>10228.959999999999</v>
      </c>
      <c r="E24" s="13">
        <v>11261.97</v>
      </c>
      <c r="F24" s="13">
        <v>12255.04</v>
      </c>
      <c r="G24" s="13">
        <v>5144.09</v>
      </c>
      <c r="H24" s="13">
        <v>5654.09</v>
      </c>
    </row>
    <row r="25" spans="1:11" x14ac:dyDescent="0.3">
      <c r="A25" s="1" t="s">
        <v>171</v>
      </c>
      <c r="B25" s="82">
        <v>43287</v>
      </c>
      <c r="C25" s="10">
        <v>9176.75</v>
      </c>
      <c r="D25" s="10">
        <v>9972.15</v>
      </c>
      <c r="E25" s="10">
        <v>10170.83</v>
      </c>
      <c r="F25" s="10">
        <v>11053.19</v>
      </c>
      <c r="G25" s="10">
        <v>5148.58</v>
      </c>
      <c r="H25" s="10">
        <v>5651.21</v>
      </c>
    </row>
    <row r="26" spans="1:11" x14ac:dyDescent="0.3">
      <c r="A26" s="1" t="s">
        <v>172</v>
      </c>
      <c r="B26" s="82">
        <v>43280</v>
      </c>
      <c r="C26" s="13">
        <v>7408.92</v>
      </c>
      <c r="D26" s="13">
        <v>8049.8</v>
      </c>
      <c r="E26" s="13">
        <v>8792.52</v>
      </c>
      <c r="F26" s="13">
        <v>9554.01</v>
      </c>
      <c r="G26" s="13">
        <v>4100.8599999999997</v>
      </c>
      <c r="H26" s="13">
        <v>4500.66</v>
      </c>
    </row>
    <row r="27" spans="1:11" x14ac:dyDescent="0.3">
      <c r="A27" s="1" t="s">
        <v>173</v>
      </c>
      <c r="B27" s="82">
        <v>43805</v>
      </c>
      <c r="C27" s="10">
        <v>10253.43</v>
      </c>
      <c r="D27" s="10">
        <v>11160.84</v>
      </c>
      <c r="E27" s="10">
        <v>12264.88</v>
      </c>
      <c r="F27" s="10">
        <v>13351.59</v>
      </c>
      <c r="G27" s="10">
        <v>5631.93</v>
      </c>
      <c r="H27" s="10">
        <v>6192.41</v>
      </c>
    </row>
    <row r="28" spans="1:11" x14ac:dyDescent="0.3">
      <c r="A28" s="1" t="s">
        <v>174</v>
      </c>
      <c r="B28" s="82">
        <v>43805</v>
      </c>
      <c r="C28" s="13">
        <v>9937.31</v>
      </c>
      <c r="D28" s="13">
        <v>10815.6</v>
      </c>
      <c r="E28" s="13">
        <v>11855.37</v>
      </c>
      <c r="F28" s="13">
        <v>12904.6</v>
      </c>
      <c r="G28" s="13">
        <v>5485.7</v>
      </c>
      <c r="H28" s="13">
        <v>6030.85</v>
      </c>
    </row>
    <row r="29" spans="1:11" x14ac:dyDescent="0.3">
      <c r="A29" s="1" t="s">
        <v>175</v>
      </c>
      <c r="B29" s="82">
        <v>43339</v>
      </c>
      <c r="C29" s="10">
        <v>7795.56</v>
      </c>
      <c r="D29" s="10">
        <v>8470.73</v>
      </c>
      <c r="E29" s="10">
        <v>9355.6200000000008</v>
      </c>
      <c r="F29" s="10">
        <v>10166.450000000001</v>
      </c>
      <c r="G29" s="10">
        <v>4248.05</v>
      </c>
      <c r="H29" s="10">
        <v>4663.01</v>
      </c>
    </row>
    <row r="30" spans="1:11" x14ac:dyDescent="0.3">
      <c r="A30" s="1" t="s">
        <v>176</v>
      </c>
      <c r="B30" s="82">
        <v>43593</v>
      </c>
      <c r="C30" s="13">
        <v>10689.88</v>
      </c>
      <c r="D30" s="13">
        <v>11635.82</v>
      </c>
      <c r="E30" s="13">
        <v>12766.9</v>
      </c>
      <c r="F30" s="13">
        <v>13898.1</v>
      </c>
      <c r="G30" s="13">
        <v>5893.81</v>
      </c>
      <c r="H30" s="13">
        <v>6480.16</v>
      </c>
    </row>
    <row r="31" spans="1:11" x14ac:dyDescent="0.3">
      <c r="A31" s="1" t="s">
        <v>177</v>
      </c>
      <c r="B31" s="82">
        <v>43565</v>
      </c>
      <c r="C31" s="10">
        <v>10541.15</v>
      </c>
      <c r="D31" s="10">
        <v>11454.8</v>
      </c>
      <c r="E31" s="10">
        <v>12488.13</v>
      </c>
      <c r="F31" s="10">
        <v>13571.97</v>
      </c>
      <c r="G31" s="10">
        <v>5749.12</v>
      </c>
      <c r="H31" s="10">
        <v>6311.12</v>
      </c>
    </row>
    <row r="32" spans="1:11" x14ac:dyDescent="0.3">
      <c r="A32" s="195" t="s">
        <v>191</v>
      </c>
      <c r="B32" s="196"/>
      <c r="C32" s="44">
        <f t="shared" ref="C32:H32" si="0">AVERAGE(C5:C31)</f>
        <v>9639.94</v>
      </c>
      <c r="D32" s="44">
        <f t="shared" si="0"/>
        <v>10474.89</v>
      </c>
      <c r="E32" s="44">
        <f t="shared" si="0"/>
        <v>11452.41</v>
      </c>
      <c r="F32" s="44">
        <f t="shared" si="0"/>
        <v>12496.17</v>
      </c>
      <c r="G32" s="44">
        <f t="shared" si="0"/>
        <v>5290.11</v>
      </c>
      <c r="H32" s="44">
        <f t="shared" si="0"/>
        <v>5803.55</v>
      </c>
    </row>
    <row r="33" spans="1:8" x14ac:dyDescent="0.3">
      <c r="A33" s="285" t="s">
        <v>192</v>
      </c>
      <c r="B33" s="286"/>
      <c r="C33" s="44">
        <f t="shared" ref="C33:H33" si="1">SMALL(C5:C31,27)</f>
        <v>15100.54</v>
      </c>
      <c r="D33" s="44">
        <f t="shared" si="1"/>
        <v>16201.63</v>
      </c>
      <c r="E33" s="44">
        <f t="shared" si="1"/>
        <v>16451.59</v>
      </c>
      <c r="F33" s="44">
        <f t="shared" si="1"/>
        <v>18025.95</v>
      </c>
      <c r="G33" s="44">
        <f t="shared" si="1"/>
        <v>7914.2</v>
      </c>
      <c r="H33" s="44">
        <f t="shared" si="1"/>
        <v>8522.8700000000008</v>
      </c>
    </row>
    <row r="34" spans="1:8" x14ac:dyDescent="0.3">
      <c r="A34" s="285" t="s">
        <v>193</v>
      </c>
      <c r="B34" s="286"/>
      <c r="C34" s="44">
        <f t="shared" ref="C34:H34" si="2">LARGE(C6:C32,27)</f>
        <v>7408.92</v>
      </c>
      <c r="D34" s="44">
        <f t="shared" si="2"/>
        <v>8049.8</v>
      </c>
      <c r="E34" s="44">
        <f t="shared" si="2"/>
        <v>8792.52</v>
      </c>
      <c r="F34" s="44">
        <f t="shared" si="2"/>
        <v>9554.01</v>
      </c>
      <c r="G34" s="44">
        <f t="shared" si="2"/>
        <v>4100.8599999999997</v>
      </c>
      <c r="H34" s="44">
        <f t="shared" si="2"/>
        <v>4500.66</v>
      </c>
    </row>
    <row r="35" spans="1:8" x14ac:dyDescent="0.3">
      <c r="H35" s="75" t="s">
        <v>202</v>
      </c>
    </row>
  </sheetData>
  <sheetProtection sheet="1" objects="1" scenarios="1"/>
  <dataConsolidate/>
  <mergeCells count="8">
    <mergeCell ref="A34:B34"/>
    <mergeCell ref="A2:A4"/>
    <mergeCell ref="C2:D3"/>
    <mergeCell ref="E2:F3"/>
    <mergeCell ref="G2:H3"/>
    <mergeCell ref="B2:B4"/>
    <mergeCell ref="A32:B32"/>
    <mergeCell ref="A33:B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163</vt:i4>
      </vt:variant>
    </vt:vector>
  </HeadingPairs>
  <TitlesOfParts>
    <vt:vector size="172" baseType="lpstr">
      <vt:lpstr>INSERÇÃO-DE-DADOS</vt:lpstr>
      <vt:lpstr>DADOS-ESTATISTICOS</vt:lpstr>
      <vt:lpstr>ENCARGOS-SOCIAIS-E-TRABALHISTAS</vt:lpstr>
      <vt:lpstr>POSTO 12x36 HORAS - DIURNO</vt:lpstr>
      <vt:lpstr>POSTO 12x36 HORAS - NOTURNO</vt:lpstr>
      <vt:lpstr>QUADRO-RESUMO</vt:lpstr>
      <vt:lpstr>UNIFORMES E EQUIP </vt:lpstr>
      <vt:lpstr>Pesquisa de preços (2)</vt:lpstr>
      <vt:lpstr>LIMITES-SEGES</vt:lpstr>
      <vt:lpstr>ACORDO_COLETIVO</vt:lpstr>
      <vt:lpstr>ADESAO_AO_PAT</vt:lpstr>
      <vt:lpstr>AL_1_A_SAL_BASE_12X36_DIU</vt:lpstr>
      <vt:lpstr>AL_1_A_SAL_BASE_12X36_NOT</vt:lpstr>
      <vt:lpstr>AL_1_B_ADIC_PERIC_12X36_DIU</vt:lpstr>
      <vt:lpstr>AL_1_B_ADIC_PERIC_12X36_NOT</vt:lpstr>
      <vt:lpstr>AL_1_C_ADIC_NOT_12X36_NOT</vt:lpstr>
      <vt:lpstr>AL_1_D_ADIC_NOT_RED_12X36_NOT</vt:lpstr>
      <vt:lpstr>AL_2_1_A_DEC_TERC_12X36_DIU</vt:lpstr>
      <vt:lpstr>AL_2_1_A_DEC_TERC_12X36_NOT</vt:lpstr>
      <vt:lpstr>AL_2_1_B_ADIC_FERIAS_12X36_DIU</vt:lpstr>
      <vt:lpstr>AL_2_1_B_ADIC_FERIAS_12X36_NOT</vt:lpstr>
      <vt:lpstr>AL_2_2_FGTS_12X36_DIU</vt:lpstr>
      <vt:lpstr>AL_2_2_FGTS_12X36_NOT</vt:lpstr>
      <vt:lpstr>AL_2_3_A_TRANSP_12X36_DIU</vt:lpstr>
      <vt:lpstr>AL_2_3_A_TRANSP_12X36_NOT</vt:lpstr>
      <vt:lpstr>AL_2_3_B_AUX_ALIMENT_12X36_DIU</vt:lpstr>
      <vt:lpstr>AL_2_3_B_AUX_ALIMENT_12X36_NOT</vt:lpstr>
      <vt:lpstr>AL_2_3_C_OUTROS_BENEF_12X36_DIU</vt:lpstr>
      <vt:lpstr>AL_2_A_ATE_2_G_GPS_12X36_NOT</vt:lpstr>
      <vt:lpstr>AL_6_A_CUSTOS_INDIRETOS_12X36_DIU</vt:lpstr>
      <vt:lpstr>AL_6_A_CUSTOS_INDIRETOS_12X36_NOT</vt:lpstr>
      <vt:lpstr>AL_6_B_LUCRO_12X36_DIU</vt:lpstr>
      <vt:lpstr>AL_6_B_LUCRO_12X36_NOT</vt:lpstr>
      <vt:lpstr>AL_6_C_1_PIS_12X36_DIU</vt:lpstr>
      <vt:lpstr>AL_6_C_1_PIS_12X36_NOT</vt:lpstr>
      <vt:lpstr>AL_6_C_2_COFINS_12X36_DIU</vt:lpstr>
      <vt:lpstr>AL_6_C_2_COFINS_12X36_NOT</vt:lpstr>
      <vt:lpstr>AL_6_C_3_ISS_12X36_DIU</vt:lpstr>
      <vt:lpstr>AL_6_C_3_ISS_12X36_NOT</vt:lpstr>
      <vt:lpstr>AL_6_C_TRIBUTOS_12X36_DIU</vt:lpstr>
      <vt:lpstr>AL_6_C_TRIBUTOS_12X36_NOT</vt:lpstr>
      <vt:lpstr>ALIMENTACAO_POR_DIA</vt:lpstr>
      <vt:lpstr>'Pesquisa de preços (2)'!Area_de_impressao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EMPREG_POR_POSTO_12X36_DIU</vt:lpstr>
      <vt:lpstr>EMPREG_POR_POSTO_12X36_NOT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MOD_1_REMUNERACAO_12X36_DIU</vt:lpstr>
      <vt:lpstr>MOD_1_REMUNERACAO_12X36_NOT</vt:lpstr>
      <vt:lpstr>MOD_3_PROVISAO_RESCISAO_12X36_DIU</vt:lpstr>
      <vt:lpstr>MOD_3_PROVISAO_RESCISAO_12X36_NOT</vt:lpstr>
      <vt:lpstr>MOD_5_INSUMOS_12X36_DIU</vt:lpstr>
      <vt:lpstr>MOD_5_INSUMOS_12X36_NOT</vt:lpstr>
      <vt:lpstr>MOD_6_CUSTOS_IND_LUCRO_TRIB_12X36_DIU</vt:lpstr>
      <vt:lpstr>MOD_6_CUSTOS_IND_LUCRO_TRIB_12X36_NOT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PERC_TRIBUTOS</vt:lpstr>
      <vt:lpstr>PERCENT_FAP</vt:lpstr>
      <vt:lpstr>POSTO_12X36_DIU</vt:lpstr>
      <vt:lpstr>POSTO_12X36_NOT</vt:lpstr>
      <vt:lpstr>POSTO_44H</vt:lpstr>
      <vt:lpstr>QTDE_DE_POSTOS_12X36_DIU</vt:lpstr>
      <vt:lpstr>QTDE_DE_POSTOS_12X36_NOT</vt:lpstr>
      <vt:lpstr>QTDE_DE_POSTOS_44H</vt:lpstr>
      <vt:lpstr>RAMO</vt:lpstr>
      <vt:lpstr>SALARIO_BASE</vt:lpstr>
      <vt:lpstr>SUBMOD_2_1_DEC_TERC_ADIC_FERIAS_12X36_DIU</vt:lpstr>
      <vt:lpstr>SUBMOD_2_1_DEC_TERC_ADIC_FERIAS_12X36_NOT</vt:lpstr>
      <vt:lpstr>SUBMOD_2_2_GPS_FGTS_12X36_DIU</vt:lpstr>
      <vt:lpstr>SUBMOD_2_2_GPS_FGTS_12X36_NOT</vt:lpstr>
      <vt:lpstr>SUBMOD_2_3_BENEFICIOS_12X36_DIU</vt:lpstr>
      <vt:lpstr>SUBMOD_2_3_BENEFICIOS_12X36_NOT</vt:lpstr>
      <vt:lpstr>SUBMOD_2_4_INTERVALO_INTRAJORNADA_12X36_DIU</vt:lpstr>
      <vt:lpstr>SUBMOD_2_4_INTERVALO_INTRAJORNADA_12X36_NOT</vt:lpstr>
      <vt:lpstr>SUBMOD_4_1_SUBSTITUTO_12X36_DIU</vt:lpstr>
      <vt:lpstr>SUBMOD_4_1_SUBSTITUTO_12X36_NOT</vt:lpstr>
      <vt:lpstr>SUBMOD_4_2_INTRAJORNADA_12X36_DIU</vt:lpstr>
      <vt:lpstr>SUBMOD_4_2_INTRAJORNADA_12X36_NOT</vt:lpstr>
      <vt:lpstr>TEMPO_INTERVALO_REFEICAO</vt:lpstr>
      <vt:lpstr>TEMPO_INTERVALO_REFEICAO_INTRA</vt:lpstr>
      <vt:lpstr>TIPO_DE_SERVICO</vt:lpstr>
      <vt:lpstr>TRANSPORTE_POR_DIA</vt:lpstr>
      <vt:lpstr>UG</vt:lpstr>
      <vt:lpstr>UNIFORMES</vt:lpstr>
      <vt:lpstr>VALOR_TOTAL_EMPREGADO_12x36_DIU</vt:lpstr>
      <vt:lpstr>VALOR_TOTAL_EMPREGADO_12x36_NOT</vt:lpstr>
      <vt:lpstr>VALOR_TOTAL_POSTO_12x36_DIU</vt:lpstr>
      <vt:lpstr>VALOR_TOTAL_POSTO_12x36_NOT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2024-04-10T21:30:41Z</cp:lastPrinted>
  <dcterms:created xsi:type="dcterms:W3CDTF">2014-02-07T18:14:59Z</dcterms:created>
  <dcterms:modified xsi:type="dcterms:W3CDTF">2025-05-07T18:50:23Z</dcterms:modified>
</cp:coreProperties>
</file>